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46B5B711-C35B-407D-9463-5358D6363A83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8" sheetId="41" r:id="rId7"/>
    <sheet name="S2" sheetId="70" r:id="rId8"/>
  </sheets>
  <externalReferences>
    <externalReference r:id="rId9"/>
  </externalReferences>
  <definedNames>
    <definedName name="_xlnm.Print_Area" localSheetId="7">'S2'!$A$1:$R$16</definedName>
    <definedName name="_xlnm.Print_Area" localSheetId="1">'V1'!$A$1:$R$31</definedName>
    <definedName name="_xlnm.Print_Area" localSheetId="2">'V3'!$A$1:$R$15</definedName>
    <definedName name="_xlnm.Print_Area" localSheetId="3">'V4'!$A$1:$R$19</definedName>
    <definedName name="_xlnm.Print_Area" localSheetId="4">'V5'!$A$1:$R$16</definedName>
    <definedName name="_xlnm.Print_Area" localSheetId="5">'V6'!$A$1:$R$19</definedName>
    <definedName name="_xlnm.Print_Area" localSheetId="6">'V8'!$A$1:$R$16</definedName>
    <definedName name="_xlnm.Print_Titles" localSheetId="0">Flächenklassifizierung!$A:$A</definedName>
    <definedName name="_xlnm.Print_Titles" localSheetId="7">'S2'!$4:$6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38" l="1"/>
  <c r="G10" i="38"/>
  <c r="G9" i="38"/>
  <c r="G10" i="35"/>
  <c r="G9" i="35"/>
  <c r="G8" i="35"/>
  <c r="G7" i="35"/>
  <c r="G23" i="2"/>
  <c r="G21" i="2"/>
  <c r="G20" i="2"/>
  <c r="G19" i="2"/>
  <c r="G18" i="2"/>
  <c r="G17" i="2"/>
  <c r="G16" i="2"/>
  <c r="G11" i="2"/>
  <c r="G7" i="2"/>
  <c r="A4" i="65"/>
  <c r="A4" i="35"/>
  <c r="A4" i="36"/>
  <c r="A4" i="38"/>
  <c r="A4" i="41"/>
  <c r="A4" i="70"/>
  <c r="A4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7" i="65"/>
  <c r="H7" i="35"/>
  <c r="H8" i="35"/>
  <c r="H9" i="35"/>
  <c r="H10" i="35"/>
  <c r="H11" i="35"/>
  <c r="H7" i="36"/>
  <c r="H8" i="36"/>
  <c r="H7" i="38"/>
  <c r="H8" i="38"/>
  <c r="H9" i="38"/>
  <c r="H10" i="38"/>
  <c r="H11" i="38"/>
  <c r="H7" i="41"/>
  <c r="H8" i="41"/>
  <c r="H7" i="70"/>
  <c r="H8" i="70"/>
  <c r="L7" i="2"/>
  <c r="L8" i="2"/>
  <c r="L9" i="2"/>
  <c r="L10" i="2"/>
  <c r="M10" i="2" s="1"/>
  <c r="L11" i="2"/>
  <c r="L12" i="2"/>
  <c r="L13" i="2"/>
  <c r="L14" i="2"/>
  <c r="M14" i="2" s="1"/>
  <c r="L15" i="2"/>
  <c r="L16" i="2"/>
  <c r="L17" i="2"/>
  <c r="L18" i="2"/>
  <c r="M18" i="2" s="1"/>
  <c r="L19" i="2"/>
  <c r="L20" i="2"/>
  <c r="L21" i="2"/>
  <c r="L22" i="2"/>
  <c r="M22" i="2" s="1"/>
  <c r="L23" i="2"/>
  <c r="L7" i="65"/>
  <c r="L7" i="35"/>
  <c r="L8" i="35"/>
  <c r="L9" i="35"/>
  <c r="L10" i="35"/>
  <c r="M10" i="35" s="1"/>
  <c r="L11" i="35"/>
  <c r="L7" i="36"/>
  <c r="L8" i="36"/>
  <c r="M8" i="36" s="1"/>
  <c r="L7" i="38"/>
  <c r="L8" i="38"/>
  <c r="L9" i="38"/>
  <c r="L10" i="38"/>
  <c r="M10" i="38" s="1"/>
  <c r="L11" i="38"/>
  <c r="L7" i="41"/>
  <c r="L8" i="41"/>
  <c r="L7" i="70"/>
  <c r="L8" i="70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G7" i="65"/>
  <c r="Q7" i="65" s="1"/>
  <c r="Q7" i="35"/>
  <c r="Q8" i="35"/>
  <c r="Q9" i="35"/>
  <c r="Q10" i="35"/>
  <c r="Q11" i="35"/>
  <c r="Q7" i="36"/>
  <c r="Q8" i="36"/>
  <c r="Q7" i="38"/>
  <c r="Q8" i="38"/>
  <c r="Q9" i="38"/>
  <c r="Q10" i="38"/>
  <c r="Q11" i="38"/>
  <c r="G7" i="41"/>
  <c r="Q7" i="41" s="1"/>
  <c r="G8" i="41"/>
  <c r="Q8" i="41" s="1"/>
  <c r="G7" i="70"/>
  <c r="Q7" i="70" s="1"/>
  <c r="G8" i="70"/>
  <c r="Q8" i="70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14" i="2"/>
  <c r="R14" i="2" s="1"/>
  <c r="K15" i="2"/>
  <c r="R15" i="2" s="1"/>
  <c r="K16" i="2"/>
  <c r="R16" i="2" s="1"/>
  <c r="K17" i="2"/>
  <c r="R17" i="2" s="1"/>
  <c r="K18" i="2"/>
  <c r="R18" i="2" s="1"/>
  <c r="K19" i="2"/>
  <c r="R19" i="2" s="1"/>
  <c r="K20" i="2"/>
  <c r="R20" i="2" s="1"/>
  <c r="K21" i="2"/>
  <c r="R21" i="2" s="1"/>
  <c r="K22" i="2"/>
  <c r="R22" i="2" s="1"/>
  <c r="K23" i="2"/>
  <c r="R23" i="2" s="1"/>
  <c r="K7" i="65"/>
  <c r="R7" i="65" s="1"/>
  <c r="K7" i="35"/>
  <c r="R7" i="35" s="1"/>
  <c r="K8" i="35"/>
  <c r="R8" i="35" s="1"/>
  <c r="K9" i="35"/>
  <c r="R9" i="35" s="1"/>
  <c r="K10" i="35"/>
  <c r="R10" i="35" s="1"/>
  <c r="K11" i="35"/>
  <c r="R11" i="35" s="1"/>
  <c r="K7" i="36"/>
  <c r="R7" i="36" s="1"/>
  <c r="K8" i="36"/>
  <c r="R8" i="36" s="1"/>
  <c r="K7" i="38"/>
  <c r="R7" i="38" s="1"/>
  <c r="K8" i="38"/>
  <c r="R8" i="38" s="1"/>
  <c r="K9" i="38"/>
  <c r="R9" i="38" s="1"/>
  <c r="K10" i="38"/>
  <c r="R10" i="38" s="1"/>
  <c r="K11" i="38"/>
  <c r="R11" i="38" s="1"/>
  <c r="K7" i="41"/>
  <c r="R7" i="41" s="1"/>
  <c r="K8" i="41"/>
  <c r="R8" i="41" s="1"/>
  <c r="K7" i="70"/>
  <c r="R7" i="70" s="1"/>
  <c r="K8" i="70"/>
  <c r="R8" i="70" s="1"/>
  <c r="F27" i="2"/>
  <c r="F8" i="26" s="1"/>
  <c r="F11" i="65"/>
  <c r="F2" i="2"/>
  <c r="F2" i="65"/>
  <c r="F2" i="70"/>
  <c r="F2" i="41"/>
  <c r="F2" i="38"/>
  <c r="F2" i="36"/>
  <c r="F2" i="35"/>
  <c r="F12" i="70"/>
  <c r="F15" i="26" s="1"/>
  <c r="F12" i="41"/>
  <c r="F15" i="38"/>
  <c r="F12" i="26" s="1"/>
  <c r="F12" i="36"/>
  <c r="F11" i="26" s="1"/>
  <c r="F15" i="35"/>
  <c r="F10" i="26" s="1"/>
  <c r="N10" i="35" l="1"/>
  <c r="Q11" i="65"/>
  <c r="O9" i="26" s="1"/>
  <c r="M9" i="38"/>
  <c r="N9" i="38" s="1"/>
  <c r="M7" i="36"/>
  <c r="N7" i="36" s="1"/>
  <c r="M8" i="70"/>
  <c r="N8" i="70" s="1"/>
  <c r="M8" i="41"/>
  <c r="M8" i="38"/>
  <c r="N8" i="38" s="1"/>
  <c r="M8" i="35"/>
  <c r="N8" i="35" s="1"/>
  <c r="M20" i="2"/>
  <c r="N20" i="2" s="1"/>
  <c r="M16" i="2"/>
  <c r="N16" i="2" s="1"/>
  <c r="M12" i="2"/>
  <c r="N12" i="2" s="1"/>
  <c r="M8" i="2"/>
  <c r="N8" i="2" s="1"/>
  <c r="M7" i="70"/>
  <c r="N7" i="70" s="1"/>
  <c r="M7" i="41"/>
  <c r="N7" i="41" s="1"/>
  <c r="M11" i="38"/>
  <c r="N11" i="38" s="1"/>
  <c r="M7" i="38"/>
  <c r="N7" i="38" s="1"/>
  <c r="M9" i="35"/>
  <c r="N9" i="35" s="1"/>
  <c r="M7" i="65"/>
  <c r="N7" i="65" s="1"/>
  <c r="M21" i="2"/>
  <c r="N21" i="2" s="1"/>
  <c r="M17" i="2"/>
  <c r="M13" i="2"/>
  <c r="N13" i="2" s="1"/>
  <c r="M9" i="2"/>
  <c r="N9" i="2" s="1"/>
  <c r="M11" i="35"/>
  <c r="N11" i="35" s="1"/>
  <c r="M7" i="35"/>
  <c r="N7" i="35" s="1"/>
  <c r="M23" i="2"/>
  <c r="N23" i="2" s="1"/>
  <c r="M19" i="2"/>
  <c r="N19" i="2" s="1"/>
  <c r="M15" i="2"/>
  <c r="N15" i="2" s="1"/>
  <c r="M11" i="2"/>
  <c r="N11" i="2" s="1"/>
  <c r="M7" i="2"/>
  <c r="N7" i="2" s="1"/>
  <c r="I8" i="70"/>
  <c r="J8" i="70" s="1"/>
  <c r="I20" i="2"/>
  <c r="J20" i="2" s="1"/>
  <c r="I16" i="2"/>
  <c r="J16" i="2" s="1"/>
  <c r="I12" i="2"/>
  <c r="J12" i="2" s="1"/>
  <c r="I8" i="2"/>
  <c r="J8" i="2" s="1"/>
  <c r="I7" i="70"/>
  <c r="J7" i="70" s="1"/>
  <c r="I7" i="41"/>
  <c r="J7" i="41" s="1"/>
  <c r="I11" i="38"/>
  <c r="J11" i="38" s="1"/>
  <c r="I7" i="38"/>
  <c r="J7" i="38" s="1"/>
  <c r="I11" i="35"/>
  <c r="J11" i="35" s="1"/>
  <c r="I7" i="35"/>
  <c r="J7" i="35" s="1"/>
  <c r="I10" i="38"/>
  <c r="J10" i="38" s="1"/>
  <c r="I8" i="36"/>
  <c r="J8" i="36" s="1"/>
  <c r="I10" i="35"/>
  <c r="I23" i="2"/>
  <c r="J23" i="2" s="1"/>
  <c r="I19" i="2"/>
  <c r="J19" i="2" s="1"/>
  <c r="I15" i="2"/>
  <c r="J15" i="2" s="1"/>
  <c r="I11" i="2"/>
  <c r="J11" i="2" s="1"/>
  <c r="I7" i="2"/>
  <c r="J7" i="2" s="1"/>
  <c r="I9" i="38"/>
  <c r="J9" i="38" s="1"/>
  <c r="I7" i="36"/>
  <c r="J7" i="36" s="1"/>
  <c r="I9" i="35"/>
  <c r="J9" i="35" s="1"/>
  <c r="I22" i="2"/>
  <c r="J22" i="2" s="1"/>
  <c r="I18" i="2"/>
  <c r="J18" i="2" s="1"/>
  <c r="I14" i="2"/>
  <c r="J14" i="2" s="1"/>
  <c r="I10" i="2"/>
  <c r="J10" i="2" s="1"/>
  <c r="I8" i="41"/>
  <c r="J8" i="41" s="1"/>
  <c r="I8" i="38"/>
  <c r="J8" i="38" s="1"/>
  <c r="I8" i="35"/>
  <c r="J8" i="35" s="1"/>
  <c r="I7" i="65"/>
  <c r="J7" i="65" s="1"/>
  <c r="I21" i="2"/>
  <c r="J21" i="2" s="1"/>
  <c r="I17" i="2"/>
  <c r="J17" i="2" s="1"/>
  <c r="I13" i="2"/>
  <c r="J13" i="2" s="1"/>
  <c r="I9" i="2"/>
  <c r="J9" i="2" s="1"/>
  <c r="N8" i="36"/>
  <c r="R15" i="35"/>
  <c r="P10" i="26" s="1"/>
  <c r="Q12" i="70"/>
  <c r="O15" i="26" s="1"/>
  <c r="Q27" i="2"/>
  <c r="O8" i="26" s="1"/>
  <c r="R27" i="2"/>
  <c r="P8" i="26" s="1"/>
  <c r="Q15" i="38"/>
  <c r="O12" i="26" s="1"/>
  <c r="R12" i="41"/>
  <c r="P13" i="26" s="1"/>
  <c r="R15" i="38"/>
  <c r="P12" i="26" s="1"/>
  <c r="Q12" i="36"/>
  <c r="O11" i="26" s="1"/>
  <c r="Q15" i="35"/>
  <c r="O10" i="26" s="1"/>
  <c r="N10" i="38"/>
  <c r="R11" i="65"/>
  <c r="P9" i="26" s="1"/>
  <c r="Q12" i="41"/>
  <c r="N22" i="2"/>
  <c r="N18" i="2"/>
  <c r="N10" i="2"/>
  <c r="N14" i="2"/>
  <c r="R12" i="36"/>
  <c r="F13" i="26"/>
  <c r="F9" i="26"/>
  <c r="R12" i="70"/>
  <c r="P15" i="26" s="1"/>
  <c r="O22" i="2" l="1"/>
  <c r="O7" i="65"/>
  <c r="O7" i="36"/>
  <c r="O10" i="2"/>
  <c r="O9" i="35"/>
  <c r="O7" i="35"/>
  <c r="O15" i="2"/>
  <c r="O21" i="2"/>
  <c r="O11" i="35"/>
  <c r="O8" i="2"/>
  <c r="O9" i="2"/>
  <c r="N10" i="26"/>
  <c r="R10" i="26" s="1"/>
  <c r="O12" i="2"/>
  <c r="N8" i="26"/>
  <c r="R8" i="26" s="1"/>
  <c r="O7" i="70"/>
  <c r="O16" i="2"/>
  <c r="O11" i="38"/>
  <c r="O8" i="70"/>
  <c r="N13" i="26"/>
  <c r="R13" i="26" s="1"/>
  <c r="N11" i="26"/>
  <c r="Q16" i="35"/>
  <c r="O18" i="2"/>
  <c r="N8" i="41"/>
  <c r="O8" i="41" s="1"/>
  <c r="M9" i="26"/>
  <c r="Q9" i="26" s="1"/>
  <c r="N9" i="26"/>
  <c r="R9" i="26" s="1"/>
  <c r="M13" i="26"/>
  <c r="N15" i="26"/>
  <c r="M15" i="26"/>
  <c r="Q15" i="26" s="1"/>
  <c r="O19" i="2"/>
  <c r="M11" i="26"/>
  <c r="Q11" i="26" s="1"/>
  <c r="N17" i="2"/>
  <c r="O17" i="2" s="1"/>
  <c r="M12" i="26"/>
  <c r="Q12" i="26" s="1"/>
  <c r="O8" i="35"/>
  <c r="N12" i="26"/>
  <c r="M8" i="26"/>
  <c r="Q8" i="26" s="1"/>
  <c r="M10" i="26"/>
  <c r="Q10" i="26" s="1"/>
  <c r="J10" i="35"/>
  <c r="O10" i="35" s="1"/>
  <c r="O13" i="2"/>
  <c r="O7" i="2"/>
  <c r="O14" i="2"/>
  <c r="O8" i="36"/>
  <c r="O7" i="41"/>
  <c r="O7" i="38"/>
  <c r="O10" i="38"/>
  <c r="Q28" i="2"/>
  <c r="O11" i="2"/>
  <c r="O23" i="2"/>
  <c r="Q16" i="38"/>
  <c r="O13" i="26"/>
  <c r="Q13" i="41"/>
  <c r="Q12" i="65"/>
  <c r="O20" i="2"/>
  <c r="O8" i="38"/>
  <c r="O9" i="38"/>
  <c r="Q13" i="70"/>
  <c r="F16" i="26"/>
  <c r="P11" i="26"/>
  <c r="Q13" i="36"/>
  <c r="S13" i="26" l="1"/>
  <c r="S15" i="26"/>
  <c r="Q13" i="26"/>
  <c r="R11" i="26"/>
  <c r="R15" i="26"/>
  <c r="S8" i="26"/>
  <c r="S12" i="26"/>
  <c r="M16" i="26"/>
  <c r="S9" i="26"/>
  <c r="N16" i="26"/>
  <c r="M17" i="26" s="1"/>
  <c r="R12" i="26"/>
  <c r="S10" i="26"/>
  <c r="H15" i="35"/>
  <c r="J15" i="35" s="1"/>
  <c r="H10" i="26" s="1"/>
  <c r="H12" i="36"/>
  <c r="J12" i="36" s="1"/>
  <c r="H11" i="26" s="1"/>
  <c r="H12" i="70"/>
  <c r="G15" i="26" s="1"/>
  <c r="H11" i="65"/>
  <c r="G9" i="26" s="1"/>
  <c r="H15" i="38"/>
  <c r="J15" i="38" s="1"/>
  <c r="H12" i="26" s="1"/>
  <c r="H27" i="2"/>
  <c r="J27" i="2" s="1"/>
  <c r="H8" i="26" s="1"/>
  <c r="H12" i="41"/>
  <c r="J12" i="41" s="1"/>
  <c r="H13" i="26" s="1"/>
  <c r="S11" i="26"/>
  <c r="O16" i="26"/>
  <c r="P16" i="26"/>
  <c r="J12" i="70" l="1"/>
  <c r="H15" i="26" s="1"/>
  <c r="G13" i="26"/>
  <c r="R16" i="26"/>
  <c r="Q16" i="26"/>
  <c r="G8" i="26"/>
  <c r="G10" i="26"/>
  <c r="J11" i="65"/>
  <c r="H9" i="26" s="1"/>
  <c r="G11" i="26"/>
  <c r="G12" i="26"/>
  <c r="O17" i="26"/>
  <c r="Q17" i="26" s="1"/>
  <c r="S16" i="26" l="1"/>
  <c r="H16" i="26"/>
  <c r="H20" i="26" l="1"/>
  <c r="H21" i="26" s="1"/>
  <c r="H22" i="26" s="1"/>
  <c r="H23" i="26" s="1"/>
  <c r="G16" i="26"/>
</calcChain>
</file>

<file path=xl/sharedStrings.xml><?xml version="1.0" encoding="utf-8"?>
<sst xmlns="http://schemas.openxmlformats.org/spreadsheetml/2006/main" count="412" uniqueCount="146">
  <si>
    <t>V4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</si>
  <si>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</si>
  <si>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</si>
  <si>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</si>
  <si>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</si>
  <si>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</si>
  <si>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</si>
  <si>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</si>
  <si>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</si>
  <si>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</si>
  <si>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</si>
  <si>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</si>
  <si>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</si>
  <si>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</si>
  <si>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</si>
  <si>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</si>
  <si>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</si>
  <si>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</si>
  <si>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</si>
  <si>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</si>
  <si>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</si>
  <si>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sonstige 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</si>
  <si>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</si>
  <si>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</si>
  <si>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</si>
  <si>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</si>
  <si>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</si>
  <si>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</si>
  <si>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</si>
  <si>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</si>
  <si>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</si>
  <si>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</si>
  <si>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</si>
  <si>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</si>
  <si>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</si>
  <si>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</si>
  <si>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</si>
  <si>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</si>
  <si>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</si>
  <si>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S2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</si>
  <si>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</si>
  <si>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</si>
  <si>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</si>
  <si>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</si>
  <si>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</si>
  <si>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</si>
  <si>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</si>
  <si>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</si>
  <si>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</si>
  <si>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</si>
  <si>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</si>
  <si>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</si>
  <si>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</si>
  <si>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</si>
  <si>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</si>
  <si>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</si>
  <si>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</si>
  <si>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</si>
  <si>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</si>
  <si>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</si>
  <si>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</si>
  <si>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</si>
  <si>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</si>
  <si>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</si>
  <si>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</si>
  <si>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</si>
  <si>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</si>
  <si>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</si>
  <si>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</si>
  <si>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</si>
  <si>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</si>
  <si>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</si>
  <si>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</si>
  <si>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</si>
  <si>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</si>
  <si>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</si>
  <si>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</si>
  <si>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</si>
  <si>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Archive / Abstellräume / Aktenräume</t>
  </si>
  <si>
    <t>Küche / Teeküche / Aufenthaltsräume</t>
  </si>
  <si>
    <t>Keller- / Boden- / Lagerräume / Kellerflure / Kellertreppen</t>
  </si>
  <si>
    <t>Sanitär-Räume / Wickelräume</t>
  </si>
  <si>
    <t>IGM 25 E 580 032</t>
  </si>
  <si>
    <t>Reinigungsuhrzeiten: 
Mo – Fr: 06:00 Uhr – 13:00 Uhr; im Wachbereich und Wachbereich Küche/WC Mo. - Sa. 6:00 Uhr - 13:00 Uhr</t>
  </si>
  <si>
    <t>ESD II Oldenburg - Stadt 
Wallstr. 14
26122 Oldenburg</t>
  </si>
  <si>
    <t>EG</t>
  </si>
  <si>
    <t>0.10</t>
  </si>
  <si>
    <t>Büroraum</t>
  </si>
  <si>
    <t>0.01</t>
  </si>
  <si>
    <t>Schreibraum</t>
  </si>
  <si>
    <t>0.02</t>
  </si>
  <si>
    <t>Sozialraum</t>
  </si>
  <si>
    <t>0.14</t>
  </si>
  <si>
    <t>Anzeigenaufnahme</t>
  </si>
  <si>
    <t>0.13</t>
  </si>
  <si>
    <t>Gewahrsamraum</t>
  </si>
  <si>
    <t>0.12</t>
  </si>
  <si>
    <t>Schreib/ Bespr.</t>
  </si>
  <si>
    <t>Reinigung Mo. - Sa.</t>
  </si>
  <si>
    <t>0.17</t>
  </si>
  <si>
    <t>Wache</t>
  </si>
  <si>
    <t>0.15</t>
  </si>
  <si>
    <t>DSL Raum</t>
  </si>
  <si>
    <t>0.16</t>
  </si>
  <si>
    <t>Funkdienst</t>
  </si>
  <si>
    <t>0.10-1</t>
  </si>
  <si>
    <t>Geschäftszimmer</t>
  </si>
  <si>
    <t>0.01-1</t>
  </si>
  <si>
    <t>BE-Raum</t>
  </si>
  <si>
    <t>1.OG</t>
  </si>
  <si>
    <t>1.01</t>
  </si>
  <si>
    <t>1.01-1</t>
  </si>
  <si>
    <t>1.02-1</t>
  </si>
  <si>
    <t>1.02</t>
  </si>
  <si>
    <t>Leiter Citywache</t>
  </si>
  <si>
    <t>1.01-2</t>
  </si>
  <si>
    <t>Sozial/Bespr.</t>
  </si>
  <si>
    <t>1.03</t>
  </si>
  <si>
    <t>0.07</t>
  </si>
  <si>
    <t>Teeküche</t>
  </si>
  <si>
    <t>0.06</t>
  </si>
  <si>
    <t>Behinderten WC</t>
  </si>
  <si>
    <t>0.08</t>
  </si>
  <si>
    <t>WC Herren</t>
  </si>
  <si>
    <t>0.09</t>
  </si>
  <si>
    <t>WC Damen</t>
  </si>
  <si>
    <t>WC Urinal</t>
  </si>
  <si>
    <t>Dusche/WC</t>
  </si>
  <si>
    <t>0.14-1</t>
  </si>
  <si>
    <t>Asservate</t>
  </si>
  <si>
    <t>Abstellraum</t>
  </si>
  <si>
    <t>Flure: Eing.,0.15-2,0.14-2,0.14-1</t>
  </si>
  <si>
    <t xml:space="preserve">EG   </t>
  </si>
  <si>
    <t>Flur Wache</t>
  </si>
  <si>
    <t>1.11-1</t>
  </si>
  <si>
    <t>Flur</t>
  </si>
  <si>
    <t>1.11-2</t>
  </si>
  <si>
    <t>Flur vor TH</t>
  </si>
  <si>
    <t>TH</t>
  </si>
  <si>
    <t>1.05</t>
  </si>
  <si>
    <t>Umkleideraum Damen</t>
  </si>
  <si>
    <t>1.07</t>
  </si>
  <si>
    <t>Umkleideraum Herren</t>
  </si>
  <si>
    <t>Keller</t>
  </si>
  <si>
    <t>Treppe</t>
  </si>
  <si>
    <t>2 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</si>
</sst>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4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9" xfId="0" applyFont="1" applyBorder="1" applyAlignment="1" applyProtection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7" xfId="0" applyBorder="1"/>
    <xf numFmtId="4" fontId="0" fillId="0" borderId="16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15</xdr:row>
      <xdr:rowOff>0</xdr:rowOff>
    </xdr:from>
    <xdr:to>
      <xdr:col>9</xdr:col>
      <xdr:colOff>103065</xdr:colOff>
      <xdr:row>16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16</xdr:row>
      <xdr:rowOff>68902</xdr:rowOff>
    </xdr:from>
    <xdr:to>
      <xdr:col>9</xdr:col>
      <xdr:colOff>33215</xdr:colOff>
      <xdr:row>18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2_UR_KGO_PI%20OL_GOL\UR_5_ESD-II_Wallstra&#223;e%2014.xlsx" TargetMode="External"/><Relationship Id="rId1" Type="http://schemas.openxmlformats.org/officeDocument/2006/relationships/externalLinkPath" Target="UR_5_ESD-II_Wallstra&#223;e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3"/>
      <sheetName val="V4"/>
      <sheetName val="V5"/>
      <sheetName val="V6"/>
      <sheetName val="V8"/>
      <sheetName val="S2"/>
    </sheetNames>
    <sheetDataSet>
      <sheetData sheetId="0">
        <row r="6">
          <cell r="C6">
            <v>52</v>
          </cell>
        </row>
        <row r="8">
          <cell r="C8">
            <v>302</v>
          </cell>
        </row>
        <row r="10">
          <cell r="C10">
            <v>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topLeftCell="C1" zoomScale="90" zoomScaleNormal="90" workbookViewId="0">
      <selection activeCell="E19" sqref="E19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5" customFormat="1" ht="23.4" customHeight="1" x14ac:dyDescent="0.25">
      <c r="A1" s="123" t="s">
        <v>75</v>
      </c>
      <c r="B1" s="166">
        <v>2</v>
      </c>
    </row>
    <row r="2" spans="1:19" s="115" customFormat="1" ht="41.4" customHeight="1" thickBot="1" x14ac:dyDescent="0.3">
      <c r="A2" s="124" t="s">
        <v>76</v>
      </c>
      <c r="B2" s="167" t="s">
        <v>84</v>
      </c>
      <c r="C2" s="180"/>
      <c r="D2" s="116"/>
      <c r="E2" s="116"/>
      <c r="F2" s="116"/>
      <c r="G2" s="116"/>
      <c r="H2" s="116"/>
    </row>
    <row r="3" spans="1:19" s="115" customFormat="1" ht="52.8" customHeight="1" thickBot="1" x14ac:dyDescent="0.3">
      <c r="A3" s="126" t="s">
        <v>77</v>
      </c>
      <c r="B3" s="125" t="s">
        <v>82</v>
      </c>
      <c r="C3" s="181" t="s">
        <v>83</v>
      </c>
      <c r="D3" s="182"/>
      <c r="E3" s="182"/>
      <c r="F3" s="182"/>
      <c r="G3" s="182"/>
      <c r="H3" s="183"/>
    </row>
    <row r="4" spans="1:19" s="31" customFormat="1" ht="19.5" customHeight="1" x14ac:dyDescent="0.3">
      <c r="A4" s="117" t="s">
        <v>16</v>
      </c>
      <c r="B4" s="118"/>
      <c r="C4" s="119" t="s">
        <v>17</v>
      </c>
      <c r="D4" s="120"/>
      <c r="E4" s="120"/>
      <c r="F4" s="121"/>
      <c r="G4" s="120"/>
      <c r="H4" s="122"/>
      <c r="J4" s="141" t="s">
        <v>45</v>
      </c>
      <c r="K4" s="142"/>
      <c r="L4" s="143"/>
      <c r="M4" s="135" t="s">
        <v>62</v>
      </c>
      <c r="N4" s="136"/>
      <c r="O4" s="136"/>
      <c r="P4" s="136"/>
      <c r="Q4" s="136"/>
      <c r="R4" s="136"/>
      <c r="S4" s="137"/>
    </row>
    <row r="5" spans="1:19" s="31" customFormat="1" ht="27" thickBot="1" x14ac:dyDescent="0.3">
      <c r="A5" s="32" t="s">
        <v>28</v>
      </c>
      <c r="B5" s="34" t="s">
        <v>18</v>
      </c>
      <c r="C5" s="133" t="s">
        <v>63</v>
      </c>
      <c r="D5" s="134"/>
      <c r="E5" s="64" t="s">
        <v>47</v>
      </c>
      <c r="F5" s="42"/>
      <c r="G5" s="43"/>
      <c r="H5" s="44"/>
      <c r="J5" s="144"/>
      <c r="K5" s="145"/>
      <c r="L5" s="146"/>
      <c r="M5" s="138"/>
      <c r="N5" s="139"/>
      <c r="O5" s="139"/>
      <c r="P5" s="139"/>
      <c r="Q5" s="139"/>
      <c r="R5" s="139"/>
      <c r="S5" s="140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32</v>
      </c>
      <c r="G6" s="47" t="s">
        <v>34</v>
      </c>
      <c r="H6" s="48" t="s">
        <v>35</v>
      </c>
      <c r="J6" s="63" t="s">
        <v>13</v>
      </c>
      <c r="K6" s="59" t="s">
        <v>41</v>
      </c>
      <c r="L6" s="60" t="s">
        <v>43</v>
      </c>
      <c r="M6" s="67" t="s">
        <v>48</v>
      </c>
      <c r="N6" s="68" t="s">
        <v>49</v>
      </c>
      <c r="O6" s="67" t="s">
        <v>55</v>
      </c>
      <c r="P6" s="68" t="s">
        <v>56</v>
      </c>
      <c r="Q6" s="67" t="s">
        <v>58</v>
      </c>
      <c r="R6" s="68" t="s">
        <v>59</v>
      </c>
      <c r="S6" s="87" t="s">
        <v>60</v>
      </c>
    </row>
    <row r="7" spans="1:19" ht="24" customHeight="1" x14ac:dyDescent="0.3">
      <c r="A7" s="127" t="s">
        <v>19</v>
      </c>
      <c r="B7" s="129"/>
      <c r="C7" s="29"/>
      <c r="D7" s="29"/>
      <c r="E7" s="29"/>
      <c r="F7" s="51" t="s">
        <v>38</v>
      </c>
      <c r="G7" s="49" t="s">
        <v>36</v>
      </c>
      <c r="H7" s="50" t="s">
        <v>37</v>
      </c>
      <c r="J7" s="82" t="s">
        <v>44</v>
      </c>
      <c r="K7" s="83" t="s">
        <v>42</v>
      </c>
      <c r="L7" s="84" t="s">
        <v>42</v>
      </c>
      <c r="M7" s="85" t="s">
        <v>46</v>
      </c>
      <c r="N7" s="86" t="s">
        <v>46</v>
      </c>
      <c r="O7" s="85" t="s">
        <v>57</v>
      </c>
      <c r="P7" s="86" t="s">
        <v>57</v>
      </c>
      <c r="Q7" s="85" t="s">
        <v>61</v>
      </c>
      <c r="R7" s="86" t="s">
        <v>61</v>
      </c>
      <c r="S7" s="88" t="s">
        <v>61</v>
      </c>
    </row>
    <row r="8" spans="1:19" x14ac:dyDescent="0.25">
      <c r="A8" s="17" t="s">
        <v>50</v>
      </c>
      <c r="B8" s="29" t="s">
        <v>51</v>
      </c>
      <c r="C8" s="168">
        <v>52</v>
      </c>
      <c r="D8" s="168">
        <v>0</v>
      </c>
      <c r="E8" s="113" t="s">
        <v>74</v>
      </c>
      <c r="F8" s="37">
        <f>'V1'!F27</f>
        <v>273.74000000000007</v>
      </c>
      <c r="G8" s="46">
        <f>'V1'!H27</f>
        <v>0</v>
      </c>
      <c r="H8" s="45">
        <f>'V1'!J27</f>
        <v>0</v>
      </c>
      <c r="J8" s="77"/>
      <c r="K8" s="78"/>
      <c r="L8" s="79"/>
      <c r="M8" s="95">
        <f>SUM('V1'!I7:I23)</f>
        <v>0</v>
      </c>
      <c r="N8" s="96">
        <f>SUM('V1'!M7:M23)</f>
        <v>0</v>
      </c>
      <c r="O8" s="80">
        <f>'V1'!Q27</f>
        <v>43217.000000000007</v>
      </c>
      <c r="P8" s="81">
        <f>'V1'!R27</f>
        <v>0</v>
      </c>
      <c r="Q8" s="80">
        <f>IF(M8=0,0,O8/M8)</f>
        <v>0</v>
      </c>
      <c r="R8" s="81">
        <f>IF(N8=0,0,P8/N8)</f>
        <v>0</v>
      </c>
      <c r="S8" s="89">
        <f>IF((M8+N8)=0,0,(O8+P8)/(M8+N8))</f>
        <v>0</v>
      </c>
    </row>
    <row r="9" spans="1:19" x14ac:dyDescent="0.25">
      <c r="A9" s="17" t="s">
        <v>40</v>
      </c>
      <c r="B9" s="114" t="s">
        <v>79</v>
      </c>
      <c r="C9" s="168">
        <v>250</v>
      </c>
      <c r="D9" s="168">
        <v>0</v>
      </c>
      <c r="E9" s="113" t="s">
        <v>74</v>
      </c>
      <c r="F9" s="37">
        <f>'V3'!F11</f>
        <v>4.3899999999999997</v>
      </c>
      <c r="G9" s="46">
        <f>'V3'!H11</f>
        <v>0</v>
      </c>
      <c r="H9" s="45">
        <f>'V3'!J11</f>
        <v>0</v>
      </c>
      <c r="J9" s="77"/>
      <c r="K9" s="78"/>
      <c r="L9" s="79"/>
      <c r="M9" s="97">
        <f>SUM('V3'!I7:I7)</f>
        <v>0</v>
      </c>
      <c r="N9" s="98">
        <f>SUM('V3'!M7:M7)</f>
        <v>0</v>
      </c>
      <c r="O9" s="73">
        <f>'V3'!Q11</f>
        <v>1097.5</v>
      </c>
      <c r="P9" s="74">
        <f>'V3'!R11</f>
        <v>0</v>
      </c>
      <c r="Q9" s="80">
        <f t="shared" ref="Q9:Q13" si="0">IF(M9=0,0,O9/M9)</f>
        <v>0</v>
      </c>
      <c r="R9" s="81">
        <f t="shared" ref="R9:R13" si="1">IF(N9=0,0,P9/N9)</f>
        <v>0</v>
      </c>
      <c r="S9" s="89">
        <f t="shared" ref="S9:S15" si="2">IF((M9+N9)=0,0,(O9+P9)/(M9+N9))</f>
        <v>0</v>
      </c>
    </row>
    <row r="10" spans="1:19" x14ac:dyDescent="0.25">
      <c r="A10" s="17" t="s">
        <v>0</v>
      </c>
      <c r="B10" s="114" t="s">
        <v>81</v>
      </c>
      <c r="C10" s="169">
        <v>302</v>
      </c>
      <c r="D10" s="168">
        <v>0</v>
      </c>
      <c r="E10" s="113" t="s">
        <v>74</v>
      </c>
      <c r="F10" s="37">
        <f>'V4'!F15</f>
        <v>24.1</v>
      </c>
      <c r="G10" s="46">
        <f>'V4'!H15</f>
        <v>0</v>
      </c>
      <c r="H10" s="45">
        <f>'V4'!J15</f>
        <v>0</v>
      </c>
      <c r="J10" s="77"/>
      <c r="K10" s="78"/>
      <c r="L10" s="79"/>
      <c r="M10" s="97">
        <f>SUM('V4'!I7:I11)</f>
        <v>0</v>
      </c>
      <c r="N10" s="98">
        <f>SUM('V4'!M7:M11)</f>
        <v>0</v>
      </c>
      <c r="O10" s="73">
        <f>'V4'!Q15</f>
        <v>6871.0400000000009</v>
      </c>
      <c r="P10" s="74">
        <f>'V4'!R15</f>
        <v>0</v>
      </c>
      <c r="Q10" s="80">
        <f t="shared" si="0"/>
        <v>0</v>
      </c>
      <c r="R10" s="81">
        <f t="shared" si="1"/>
        <v>0</v>
      </c>
      <c r="S10" s="89">
        <f t="shared" si="2"/>
        <v>0</v>
      </c>
    </row>
    <row r="11" spans="1:19" x14ac:dyDescent="0.25">
      <c r="A11" s="17" t="s">
        <v>52</v>
      </c>
      <c r="B11" s="114" t="s">
        <v>78</v>
      </c>
      <c r="C11" s="168">
        <v>52</v>
      </c>
      <c r="D11" s="168">
        <v>0</v>
      </c>
      <c r="E11" s="113" t="s">
        <v>74</v>
      </c>
      <c r="F11" s="37">
        <f>'V5'!F12</f>
        <v>7.04</v>
      </c>
      <c r="G11" s="46">
        <f>'V5'!H12</f>
        <v>0</v>
      </c>
      <c r="H11" s="45">
        <f>'V5'!J12</f>
        <v>0</v>
      </c>
      <c r="J11" s="77"/>
      <c r="K11" s="78"/>
      <c r="L11" s="79"/>
      <c r="M11" s="97">
        <f>SUM('V5'!I7:I8)</f>
        <v>0</v>
      </c>
      <c r="N11" s="98">
        <f>SUM('V5'!M7:M8)</f>
        <v>0</v>
      </c>
      <c r="O11" s="73">
        <f>'V5'!Q12</f>
        <v>225.28</v>
      </c>
      <c r="P11" s="74">
        <f>'V5'!R12</f>
        <v>0</v>
      </c>
      <c r="Q11" s="80">
        <f t="shared" si="0"/>
        <v>0</v>
      </c>
      <c r="R11" s="81">
        <f t="shared" si="1"/>
        <v>0</v>
      </c>
      <c r="S11" s="89">
        <f t="shared" si="2"/>
        <v>0</v>
      </c>
    </row>
    <row r="12" spans="1:19" x14ac:dyDescent="0.25">
      <c r="A12" s="17" t="s">
        <v>54</v>
      </c>
      <c r="B12" s="38" t="s">
        <v>53</v>
      </c>
      <c r="C12" s="168">
        <v>52</v>
      </c>
      <c r="D12" s="168">
        <v>0</v>
      </c>
      <c r="E12" s="113" t="s">
        <v>74</v>
      </c>
      <c r="F12" s="37">
        <f>'V6'!F15</f>
        <v>132.02999999999997</v>
      </c>
      <c r="G12" s="46">
        <f>'V6'!H15</f>
        <v>0</v>
      </c>
      <c r="H12" s="45">
        <f>'V6'!J15</f>
        <v>0</v>
      </c>
      <c r="J12" s="77"/>
      <c r="K12" s="78"/>
      <c r="L12" s="79"/>
      <c r="M12" s="97">
        <f>SUM('V6'!I7:I11)</f>
        <v>0</v>
      </c>
      <c r="N12" s="98">
        <f>SUM('V6'!M7:M11)</f>
        <v>0</v>
      </c>
      <c r="O12" s="73">
        <f>'V6'!Q15</f>
        <v>29040.560000000005</v>
      </c>
      <c r="P12" s="74">
        <f>'V6'!R15</f>
        <v>0</v>
      </c>
      <c r="Q12" s="80">
        <f t="shared" si="0"/>
        <v>0</v>
      </c>
      <c r="R12" s="81">
        <f t="shared" si="1"/>
        <v>0</v>
      </c>
      <c r="S12" s="89">
        <f t="shared" si="2"/>
        <v>0</v>
      </c>
    </row>
    <row r="13" spans="1:19" x14ac:dyDescent="0.25">
      <c r="A13" s="17" t="s">
        <v>1</v>
      </c>
      <c r="B13" s="29" t="s">
        <v>20</v>
      </c>
      <c r="C13" s="168">
        <v>52</v>
      </c>
      <c r="D13" s="168">
        <v>0</v>
      </c>
      <c r="E13" s="113" t="s">
        <v>74</v>
      </c>
      <c r="F13" s="37">
        <f>'V8'!F12</f>
        <v>116.81</v>
      </c>
      <c r="G13" s="46">
        <f>'V8'!H12</f>
        <v>0</v>
      </c>
      <c r="H13" s="45">
        <f>'V8'!J12</f>
        <v>0</v>
      </c>
      <c r="J13" s="77"/>
      <c r="K13" s="78"/>
      <c r="L13" s="79"/>
      <c r="M13" s="97">
        <f>SUM('V8'!I7:I8)</f>
        <v>0</v>
      </c>
      <c r="N13" s="98">
        <f>SUM('V8'!M7:M8)</f>
        <v>0</v>
      </c>
      <c r="O13" s="73">
        <f>'V8'!Q12</f>
        <v>6074.1200000000008</v>
      </c>
      <c r="P13" s="74">
        <f>'V8'!R12</f>
        <v>0</v>
      </c>
      <c r="Q13" s="80">
        <f t="shared" si="0"/>
        <v>0</v>
      </c>
      <c r="R13" s="81">
        <f t="shared" si="1"/>
        <v>0</v>
      </c>
      <c r="S13" s="89">
        <f t="shared" si="2"/>
        <v>0</v>
      </c>
    </row>
    <row r="14" spans="1:19" x14ac:dyDescent="0.25">
      <c r="A14" s="127" t="s">
        <v>21</v>
      </c>
      <c r="B14" s="128"/>
      <c r="C14" s="170"/>
      <c r="D14" s="170"/>
      <c r="E14" s="53"/>
      <c r="F14" s="57"/>
      <c r="G14" s="57"/>
      <c r="H14" s="45"/>
      <c r="J14" s="65"/>
      <c r="K14" s="66"/>
      <c r="L14" s="66"/>
      <c r="M14" s="99"/>
      <c r="N14" s="100"/>
      <c r="O14" s="75"/>
      <c r="P14" s="76"/>
      <c r="Q14" s="75"/>
      <c r="R14" s="76"/>
      <c r="S14" s="90"/>
    </row>
    <row r="15" spans="1:19" ht="13.8" thickBot="1" x14ac:dyDescent="0.3">
      <c r="A15" s="17" t="s">
        <v>39</v>
      </c>
      <c r="B15" s="114" t="s">
        <v>80</v>
      </c>
      <c r="C15" s="168">
        <v>12</v>
      </c>
      <c r="D15" s="168">
        <v>0</v>
      </c>
      <c r="E15" s="113" t="s">
        <v>74</v>
      </c>
      <c r="F15" s="37">
        <f>'S2'!F12</f>
        <v>70</v>
      </c>
      <c r="G15" s="46">
        <f>'S2'!H12</f>
        <v>0</v>
      </c>
      <c r="H15" s="45">
        <f>'S2'!J12</f>
        <v>0</v>
      </c>
      <c r="J15" s="62"/>
      <c r="K15" s="78"/>
      <c r="L15" s="79"/>
      <c r="M15" s="97">
        <f>SUM('S2'!I7:I8)</f>
        <v>0</v>
      </c>
      <c r="N15" s="98">
        <f>SUM('S2'!M7:M8)</f>
        <v>0</v>
      </c>
      <c r="O15" s="73">
        <f>'S2'!Q12</f>
        <v>840</v>
      </c>
      <c r="P15" s="74">
        <f>'S2'!R12</f>
        <v>0</v>
      </c>
      <c r="Q15" s="80">
        <f t="shared" ref="Q15" si="3">IF(M15=0,0,O15/M15)</f>
        <v>0</v>
      </c>
      <c r="R15" s="81">
        <f t="shared" ref="R15" si="4">IF(N15=0,0,P15/N15)</f>
        <v>0</v>
      </c>
      <c r="S15" s="89">
        <f t="shared" si="2"/>
        <v>0</v>
      </c>
    </row>
    <row r="16" spans="1:19" ht="13.8" thickBot="1" x14ac:dyDescent="0.3">
      <c r="E16" s="39" t="s">
        <v>33</v>
      </c>
      <c r="F16" s="40">
        <f>SUM(F8:F15)</f>
        <v>628.11000000000013</v>
      </c>
      <c r="G16" s="40">
        <f>IF(F16=0,0,H16/F16)</f>
        <v>0</v>
      </c>
      <c r="H16" s="52">
        <f>SUM(H8:H15)</f>
        <v>0</v>
      </c>
      <c r="M16" s="91">
        <f>SUM(M8:M15)</f>
        <v>0</v>
      </c>
      <c r="N16" s="92">
        <f>SUM(N8:N15)</f>
        <v>0</v>
      </c>
      <c r="O16" s="93">
        <f>SUM(O8:O15)</f>
        <v>87365.5</v>
      </c>
      <c r="P16" s="94">
        <f>SUM(P8:P15)</f>
        <v>0</v>
      </c>
      <c r="Q16" s="93">
        <f>IF(M16=0,0,O16/M16)</f>
        <v>0</v>
      </c>
      <c r="R16" s="94">
        <f>IF(N16=0,0,P16/N16)</f>
        <v>0</v>
      </c>
      <c r="S16" s="147">
        <f>IF(M17=0,0,O17/M17)</f>
        <v>0</v>
      </c>
    </row>
    <row r="17" spans="2:19" ht="13.8" thickBot="1" x14ac:dyDescent="0.3">
      <c r="B17" s="30"/>
      <c r="M17" s="149">
        <f>M16+N16</f>
        <v>0</v>
      </c>
      <c r="N17" s="150"/>
      <c r="O17" s="131">
        <f>O16+P16</f>
        <v>87365.5</v>
      </c>
      <c r="P17" s="132"/>
      <c r="Q17" s="131">
        <f>IF(M17=0,0,O17/M17)</f>
        <v>0</v>
      </c>
      <c r="R17" s="132"/>
      <c r="S17" s="148"/>
    </row>
    <row r="18" spans="2:19" x14ac:dyDescent="0.25">
      <c r="D18" s="104"/>
      <c r="E18" s="112" t="s">
        <v>73</v>
      </c>
    </row>
    <row r="19" spans="2:19" ht="86.4" customHeight="1" x14ac:dyDescent="0.25">
      <c r="B19" s="101" t="s">
        <v>64</v>
      </c>
      <c r="J19" s="130" t="s">
        <v>67</v>
      </c>
      <c r="K19" s="130"/>
      <c r="L19" s="130"/>
      <c r="M19" s="130"/>
      <c r="N19" s="130"/>
    </row>
    <row r="20" spans="2:19" ht="29.4" customHeight="1" x14ac:dyDescent="0.3">
      <c r="B20" s="102" t="s">
        <v>72</v>
      </c>
      <c r="F20" s="3" t="s">
        <v>68</v>
      </c>
      <c r="G20" s="105"/>
      <c r="H20" s="106">
        <f>SUM(H16)</f>
        <v>0</v>
      </c>
    </row>
    <row r="21" spans="2:19" ht="15.6" x14ac:dyDescent="0.3">
      <c r="E21" s="107">
        <v>0.19</v>
      </c>
      <c r="F21" s="3" t="s">
        <v>69</v>
      </c>
      <c r="G21" s="108"/>
      <c r="H21" s="106">
        <f>SUM(H20*E21)</f>
        <v>0</v>
      </c>
    </row>
    <row r="22" spans="2:19" ht="15.6" x14ac:dyDescent="0.3">
      <c r="F22" s="3" t="s">
        <v>68</v>
      </c>
      <c r="G22" s="109" t="s">
        <v>70</v>
      </c>
      <c r="H22" s="106">
        <f>SUM(H20:H21)</f>
        <v>0</v>
      </c>
    </row>
    <row r="23" spans="2:19" ht="46.8" x14ac:dyDescent="0.3">
      <c r="B23" s="103" t="s">
        <v>66</v>
      </c>
      <c r="F23" s="110" t="s">
        <v>71</v>
      </c>
      <c r="G23" s="110"/>
      <c r="H23" s="111">
        <f>SUM(H22/12)</f>
        <v>0</v>
      </c>
    </row>
  </sheetData>
  <sheetProtection algorithmName="SHA-512" hashValue="bpTOI55gnlrlNr0r0eZ7+N6IY/DWoQN6F2y9O6y3kQceda6Qf8O1QF904amTv7SMwpo2rqcar/YChSSYIv7gXQ==" saltValue="mN/TwoswLpG8ypZThI0xGg==" spinCount="100000" sheet="1" objects="1" scenarios="1"/>
  <mergeCells count="12">
    <mergeCell ref="B2:C2"/>
    <mergeCell ref="C5:D5"/>
    <mergeCell ref="C3:H3"/>
    <mergeCell ref="M4:S5"/>
    <mergeCell ref="J4:L5"/>
    <mergeCell ref="S16:S17"/>
    <mergeCell ref="M17:N17"/>
    <mergeCell ref="A14:B14"/>
    <mergeCell ref="A7:B7"/>
    <mergeCell ref="J19:N19"/>
    <mergeCell ref="O17:P17"/>
    <mergeCell ref="Q17:R17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8"/>
  <sheetViews>
    <sheetView zoomScale="75" zoomScaleNormal="75" workbookViewId="0">
      <pane ySplit="6" topLeftCell="A14" activePane="bottomLeft" state="frozen"/>
      <selection activeCell="B236" sqref="B236"/>
      <selection pane="bottomLeft" activeCell="N1" sqref="N1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6.33203125" style="3" bestFit="1" customWidth="1"/>
    <col min="4" max="4" width="17.44140625" style="3" bestFit="1" customWidth="1"/>
    <col min="5" max="5" width="18.21875" style="3" bestFit="1" customWidth="1"/>
    <col min="6" max="6" width="13.44140625" style="3" customWidth="1"/>
    <col min="7" max="7" width="12.109375" style="3" bestFit="1" customWidth="1"/>
    <col min="8" max="8" width="16.5546875" style="3" customWidth="1"/>
    <col min="9" max="9" width="16.88671875" style="3" customWidth="1"/>
    <col min="10" max="10" width="19.109375" style="3" customWidth="1"/>
    <col min="11" max="11" width="8.6640625" style="3" customWidth="1"/>
    <col min="12" max="13" width="16.6640625" style="3" customWidth="1"/>
    <col min="14" max="14" width="17.77734375" style="3" customWidth="1"/>
    <col min="15" max="15" width="21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59" t="s">
        <v>24</v>
      </c>
      <c r="H3" s="160"/>
      <c r="I3" s="160"/>
      <c r="J3" s="160"/>
      <c r="K3" s="160"/>
      <c r="L3" s="160"/>
      <c r="M3" s="160"/>
      <c r="N3" s="161"/>
      <c r="O3" s="6"/>
    </row>
    <row r="4" spans="1:18" ht="18" customHeight="1" thickBot="1" x14ac:dyDescent="0.3">
      <c r="A4" s="151" t="str">
        <f>Flächenklassifizierung!B2</f>
        <v>ESD II Oldenburg - Stadt 
Wallstr. 14
26122 Oldenburg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35.4" customHeight="1" thickBot="1" x14ac:dyDescent="0.3">
      <c r="A5" s="154"/>
      <c r="B5" s="155"/>
      <c r="C5" s="155"/>
      <c r="D5" s="155"/>
      <c r="E5" s="155"/>
      <c r="F5" s="156"/>
      <c r="G5" s="162" t="s">
        <v>2</v>
      </c>
      <c r="H5" s="163"/>
      <c r="I5" s="163"/>
      <c r="J5" s="163"/>
      <c r="K5" s="159" t="s">
        <v>3</v>
      </c>
      <c r="L5" s="164"/>
      <c r="M5" s="164"/>
      <c r="N5" s="165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10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69" t="s">
        <v>55</v>
      </c>
      <c r="R6" s="69" t="s">
        <v>56</v>
      </c>
    </row>
    <row r="7" spans="1:18" ht="13.8" x14ac:dyDescent="0.25">
      <c r="A7" s="17" t="s">
        <v>50</v>
      </c>
      <c r="B7" s="175" t="s">
        <v>85</v>
      </c>
      <c r="C7" s="176" t="s">
        <v>86</v>
      </c>
      <c r="D7" s="175" t="s">
        <v>87</v>
      </c>
      <c r="E7" s="175"/>
      <c r="F7" s="177">
        <v>20.48</v>
      </c>
      <c r="G7" s="178">
        <f>[1]Flächenklassifizierung!$C$6</f>
        <v>52</v>
      </c>
      <c r="H7" s="61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1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0">
        <f>F7*G7</f>
        <v>1064.96</v>
      </c>
      <c r="R7" s="70">
        <f>F7*K7</f>
        <v>0</v>
      </c>
    </row>
    <row r="8" spans="1:18" ht="13.8" x14ac:dyDescent="0.25">
      <c r="A8" s="17" t="s">
        <v>50</v>
      </c>
      <c r="B8" s="175" t="s">
        <v>85</v>
      </c>
      <c r="C8" s="176" t="s">
        <v>88</v>
      </c>
      <c r="D8" s="175" t="s">
        <v>89</v>
      </c>
      <c r="E8" s="175"/>
      <c r="F8" s="177">
        <v>18.100000000000001</v>
      </c>
      <c r="G8" s="178">
        <v>250</v>
      </c>
      <c r="H8" s="61">
        <f>Flächenklassifizierung!$K$8</f>
        <v>0</v>
      </c>
      <c r="I8" s="18">
        <f t="shared" ref="I8:I23" si="0">IF(H8=0,0,(F8/H8*G8))</f>
        <v>0</v>
      </c>
      <c r="J8" s="19">
        <f t="shared" ref="J8:J23" si="1">(I8*$F$2)</f>
        <v>0</v>
      </c>
      <c r="K8" s="17">
        <f>Flächenklassifizierung!$D$8</f>
        <v>0</v>
      </c>
      <c r="L8" s="61">
        <f>Flächenklassifizierung!$L$8</f>
        <v>0</v>
      </c>
      <c r="M8" s="20">
        <f t="shared" ref="M8:M23" si="2">IF(L8=0,0,(F8/L8*K8))</f>
        <v>0</v>
      </c>
      <c r="N8" s="19">
        <f t="shared" ref="N8:N23" si="3">(M8*$F$2)</f>
        <v>0</v>
      </c>
      <c r="O8" s="21">
        <f t="shared" ref="O8:O23" si="4">ROUND(J8+N8,2)</f>
        <v>0</v>
      </c>
      <c r="P8" s="23"/>
      <c r="Q8" s="70">
        <f t="shared" ref="Q8:Q23" si="5">F8*G8</f>
        <v>4525</v>
      </c>
      <c r="R8" s="70">
        <f t="shared" ref="R8:R23" si="6">F8*K8</f>
        <v>0</v>
      </c>
    </row>
    <row r="9" spans="1:18" ht="13.8" x14ac:dyDescent="0.25">
      <c r="A9" s="17" t="s">
        <v>50</v>
      </c>
      <c r="B9" s="175" t="s">
        <v>85</v>
      </c>
      <c r="C9" s="176" t="s">
        <v>90</v>
      </c>
      <c r="D9" s="175" t="s">
        <v>91</v>
      </c>
      <c r="E9" s="175"/>
      <c r="F9" s="177">
        <v>18.100000000000001</v>
      </c>
      <c r="G9" s="178">
        <v>250</v>
      </c>
      <c r="H9" s="61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1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0">
        <f t="shared" si="5"/>
        <v>4525</v>
      </c>
      <c r="R9" s="70">
        <f t="shared" si="6"/>
        <v>0</v>
      </c>
    </row>
    <row r="10" spans="1:18" ht="13.8" x14ac:dyDescent="0.25">
      <c r="A10" s="17" t="s">
        <v>50</v>
      </c>
      <c r="B10" s="175" t="s">
        <v>85</v>
      </c>
      <c r="C10" s="176" t="s">
        <v>92</v>
      </c>
      <c r="D10" s="175" t="s">
        <v>93</v>
      </c>
      <c r="E10" s="175"/>
      <c r="F10" s="177">
        <v>17.04</v>
      </c>
      <c r="G10" s="178">
        <v>250</v>
      </c>
      <c r="H10" s="61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61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0">
        <f t="shared" si="5"/>
        <v>4260</v>
      </c>
      <c r="R10" s="70">
        <f t="shared" si="6"/>
        <v>0</v>
      </c>
    </row>
    <row r="11" spans="1:18" ht="13.8" x14ac:dyDescent="0.25">
      <c r="A11" s="17" t="s">
        <v>50</v>
      </c>
      <c r="B11" s="175" t="s">
        <v>85</v>
      </c>
      <c r="C11" s="176" t="s">
        <v>94</v>
      </c>
      <c r="D11" s="175" t="s">
        <v>95</v>
      </c>
      <c r="E11" s="175"/>
      <c r="F11" s="177">
        <v>8.26</v>
      </c>
      <c r="G11" s="178">
        <f>[1]Flächenklassifizierung!$C$6</f>
        <v>52</v>
      </c>
      <c r="H11" s="61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61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0">
        <f t="shared" si="5"/>
        <v>429.52</v>
      </c>
      <c r="R11" s="70">
        <f t="shared" si="6"/>
        <v>0</v>
      </c>
    </row>
    <row r="12" spans="1:18" ht="13.8" x14ac:dyDescent="0.25">
      <c r="A12" s="17" t="s">
        <v>50</v>
      </c>
      <c r="B12" s="175" t="s">
        <v>85</v>
      </c>
      <c r="C12" s="176" t="s">
        <v>96</v>
      </c>
      <c r="D12" s="175" t="s">
        <v>97</v>
      </c>
      <c r="E12" s="175" t="s">
        <v>98</v>
      </c>
      <c r="F12" s="177">
        <v>22.21</v>
      </c>
      <c r="G12" s="178">
        <v>302</v>
      </c>
      <c r="H12" s="61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61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0">
        <f t="shared" si="5"/>
        <v>6707.42</v>
      </c>
      <c r="R12" s="70">
        <f t="shared" si="6"/>
        <v>0</v>
      </c>
    </row>
    <row r="13" spans="1:18" ht="13.8" x14ac:dyDescent="0.25">
      <c r="A13" s="17" t="s">
        <v>50</v>
      </c>
      <c r="B13" s="175" t="s">
        <v>85</v>
      </c>
      <c r="C13" s="176" t="s">
        <v>99</v>
      </c>
      <c r="D13" s="175" t="s">
        <v>100</v>
      </c>
      <c r="E13" s="175" t="s">
        <v>98</v>
      </c>
      <c r="F13" s="177">
        <v>22.04</v>
      </c>
      <c r="G13" s="178">
        <v>302</v>
      </c>
      <c r="H13" s="61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0</v>
      </c>
      <c r="L13" s="61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0">
        <f t="shared" si="5"/>
        <v>6656.08</v>
      </c>
      <c r="R13" s="70">
        <f t="shared" si="6"/>
        <v>0</v>
      </c>
    </row>
    <row r="14" spans="1:18" ht="13.8" x14ac:dyDescent="0.25">
      <c r="A14" s="17" t="s">
        <v>50</v>
      </c>
      <c r="B14" s="175" t="s">
        <v>85</v>
      </c>
      <c r="C14" s="176" t="s">
        <v>101</v>
      </c>
      <c r="D14" s="175" t="s">
        <v>102</v>
      </c>
      <c r="E14" s="175" t="s">
        <v>98</v>
      </c>
      <c r="F14" s="177">
        <v>8.83</v>
      </c>
      <c r="G14" s="178">
        <v>302</v>
      </c>
      <c r="H14" s="61">
        <f>Flächenklassifizierung!$K$8</f>
        <v>0</v>
      </c>
      <c r="I14" s="18">
        <f t="shared" si="0"/>
        <v>0</v>
      </c>
      <c r="J14" s="19">
        <f t="shared" si="1"/>
        <v>0</v>
      </c>
      <c r="K14" s="17">
        <f>Flächenklassifizierung!$D$8</f>
        <v>0</v>
      </c>
      <c r="L14" s="61">
        <f>Flächenklassifizierung!$L$8</f>
        <v>0</v>
      </c>
      <c r="M14" s="20">
        <f t="shared" si="2"/>
        <v>0</v>
      </c>
      <c r="N14" s="19">
        <f t="shared" si="3"/>
        <v>0</v>
      </c>
      <c r="O14" s="21">
        <f t="shared" si="4"/>
        <v>0</v>
      </c>
      <c r="Q14" s="70">
        <f t="shared" si="5"/>
        <v>2666.66</v>
      </c>
      <c r="R14" s="70">
        <f t="shared" si="6"/>
        <v>0</v>
      </c>
    </row>
    <row r="15" spans="1:18" ht="13.8" x14ac:dyDescent="0.25">
      <c r="A15" s="17" t="s">
        <v>50</v>
      </c>
      <c r="B15" s="175" t="s">
        <v>85</v>
      </c>
      <c r="C15" s="176" t="s">
        <v>103</v>
      </c>
      <c r="D15" s="175" t="s">
        <v>104</v>
      </c>
      <c r="E15" s="175" t="s">
        <v>98</v>
      </c>
      <c r="F15" s="177">
        <v>10.19</v>
      </c>
      <c r="G15" s="178">
        <v>302</v>
      </c>
      <c r="H15" s="61">
        <f>Flächenklassifizierung!$K$8</f>
        <v>0</v>
      </c>
      <c r="I15" s="18">
        <f t="shared" si="0"/>
        <v>0</v>
      </c>
      <c r="J15" s="19">
        <f t="shared" si="1"/>
        <v>0</v>
      </c>
      <c r="K15" s="17">
        <f>Flächenklassifizierung!$D$8</f>
        <v>0</v>
      </c>
      <c r="L15" s="61">
        <f>Flächenklassifizierung!$L$8</f>
        <v>0</v>
      </c>
      <c r="M15" s="20">
        <f t="shared" si="2"/>
        <v>0</v>
      </c>
      <c r="N15" s="19">
        <f t="shared" si="3"/>
        <v>0</v>
      </c>
      <c r="O15" s="21">
        <f t="shared" si="4"/>
        <v>0</v>
      </c>
      <c r="Q15" s="70">
        <f t="shared" si="5"/>
        <v>3077.3799999999997</v>
      </c>
      <c r="R15" s="70">
        <f t="shared" si="6"/>
        <v>0</v>
      </c>
    </row>
    <row r="16" spans="1:18" ht="13.8" x14ac:dyDescent="0.25">
      <c r="A16" s="17" t="s">
        <v>50</v>
      </c>
      <c r="B16" s="175" t="s">
        <v>85</v>
      </c>
      <c r="C16" s="176" t="s">
        <v>105</v>
      </c>
      <c r="D16" s="175" t="s">
        <v>106</v>
      </c>
      <c r="E16" s="175"/>
      <c r="F16" s="177">
        <v>21.92</v>
      </c>
      <c r="G16" s="178">
        <f>[1]Flächenklassifizierung!$C$6</f>
        <v>52</v>
      </c>
      <c r="H16" s="61">
        <f>Flächenklassifizierung!$K$8</f>
        <v>0</v>
      </c>
      <c r="I16" s="18">
        <f t="shared" si="0"/>
        <v>0</v>
      </c>
      <c r="J16" s="19">
        <f t="shared" si="1"/>
        <v>0</v>
      </c>
      <c r="K16" s="17">
        <f>Flächenklassifizierung!$D$8</f>
        <v>0</v>
      </c>
      <c r="L16" s="61">
        <f>Flächenklassifizierung!$L$8</f>
        <v>0</v>
      </c>
      <c r="M16" s="20">
        <f t="shared" si="2"/>
        <v>0</v>
      </c>
      <c r="N16" s="19">
        <f t="shared" si="3"/>
        <v>0</v>
      </c>
      <c r="O16" s="21">
        <f t="shared" si="4"/>
        <v>0</v>
      </c>
      <c r="Q16" s="70">
        <f t="shared" si="5"/>
        <v>1139.8400000000001</v>
      </c>
      <c r="R16" s="70">
        <f t="shared" si="6"/>
        <v>0</v>
      </c>
    </row>
    <row r="17" spans="1:18" ht="13.8" x14ac:dyDescent="0.25">
      <c r="A17" s="17" t="s">
        <v>50</v>
      </c>
      <c r="B17" s="175" t="s">
        <v>85</v>
      </c>
      <c r="C17" s="176" t="s">
        <v>107</v>
      </c>
      <c r="D17" s="175" t="s">
        <v>108</v>
      </c>
      <c r="E17" s="175"/>
      <c r="F17" s="177">
        <v>13.24</v>
      </c>
      <c r="G17" s="178">
        <f>[1]Flächenklassifizierung!$C$6</f>
        <v>52</v>
      </c>
      <c r="H17" s="61">
        <f>Flächenklassifizierung!$K$8</f>
        <v>0</v>
      </c>
      <c r="I17" s="18">
        <f t="shared" si="0"/>
        <v>0</v>
      </c>
      <c r="J17" s="19">
        <f t="shared" si="1"/>
        <v>0</v>
      </c>
      <c r="K17" s="17">
        <f>Flächenklassifizierung!$D$8</f>
        <v>0</v>
      </c>
      <c r="L17" s="61">
        <f>Flächenklassifizierung!$L$8</f>
        <v>0</v>
      </c>
      <c r="M17" s="20">
        <f t="shared" si="2"/>
        <v>0</v>
      </c>
      <c r="N17" s="19">
        <f t="shared" si="3"/>
        <v>0</v>
      </c>
      <c r="O17" s="21">
        <f t="shared" si="4"/>
        <v>0</v>
      </c>
      <c r="Q17" s="70">
        <f t="shared" si="5"/>
        <v>688.48</v>
      </c>
      <c r="R17" s="70">
        <f t="shared" si="6"/>
        <v>0</v>
      </c>
    </row>
    <row r="18" spans="1:18" ht="13.8" x14ac:dyDescent="0.25">
      <c r="A18" s="17" t="s">
        <v>50</v>
      </c>
      <c r="B18" s="175" t="s">
        <v>109</v>
      </c>
      <c r="C18" s="176" t="s">
        <v>110</v>
      </c>
      <c r="D18" s="175" t="s">
        <v>87</v>
      </c>
      <c r="E18" s="175"/>
      <c r="F18" s="177">
        <v>18.27</v>
      </c>
      <c r="G18" s="178">
        <f>[1]Flächenklassifizierung!$C$6</f>
        <v>52</v>
      </c>
      <c r="H18" s="61">
        <f>Flächenklassifizierung!$K$8</f>
        <v>0</v>
      </c>
      <c r="I18" s="18">
        <f t="shared" si="0"/>
        <v>0</v>
      </c>
      <c r="J18" s="19">
        <f t="shared" si="1"/>
        <v>0</v>
      </c>
      <c r="K18" s="17">
        <f>Flächenklassifizierung!$D$8</f>
        <v>0</v>
      </c>
      <c r="L18" s="61">
        <f>Flächenklassifizierung!$L$8</f>
        <v>0</v>
      </c>
      <c r="M18" s="20">
        <f t="shared" si="2"/>
        <v>0</v>
      </c>
      <c r="N18" s="19">
        <f t="shared" si="3"/>
        <v>0</v>
      </c>
      <c r="O18" s="21">
        <f t="shared" si="4"/>
        <v>0</v>
      </c>
      <c r="Q18" s="70">
        <f t="shared" si="5"/>
        <v>950.04</v>
      </c>
      <c r="R18" s="70">
        <f t="shared" si="6"/>
        <v>0</v>
      </c>
    </row>
    <row r="19" spans="1:18" ht="13.8" x14ac:dyDescent="0.25">
      <c r="A19" s="17" t="s">
        <v>50</v>
      </c>
      <c r="B19" s="175" t="s">
        <v>109</v>
      </c>
      <c r="C19" s="176" t="s">
        <v>111</v>
      </c>
      <c r="D19" s="175" t="s">
        <v>87</v>
      </c>
      <c r="E19" s="175"/>
      <c r="F19" s="177">
        <v>18.27</v>
      </c>
      <c r="G19" s="178">
        <f>[1]Flächenklassifizierung!$C$6</f>
        <v>52</v>
      </c>
      <c r="H19" s="61">
        <f>Flächenklassifizierung!$K$8</f>
        <v>0</v>
      </c>
      <c r="I19" s="18">
        <f t="shared" si="0"/>
        <v>0</v>
      </c>
      <c r="J19" s="19">
        <f t="shared" si="1"/>
        <v>0</v>
      </c>
      <c r="K19" s="17">
        <f>Flächenklassifizierung!$D$8</f>
        <v>0</v>
      </c>
      <c r="L19" s="61">
        <f>Flächenklassifizierung!$L$8</f>
        <v>0</v>
      </c>
      <c r="M19" s="20">
        <f t="shared" si="2"/>
        <v>0</v>
      </c>
      <c r="N19" s="19">
        <f t="shared" si="3"/>
        <v>0</v>
      </c>
      <c r="O19" s="21">
        <f t="shared" si="4"/>
        <v>0</v>
      </c>
      <c r="Q19" s="70">
        <f t="shared" si="5"/>
        <v>950.04</v>
      </c>
      <c r="R19" s="70">
        <f t="shared" si="6"/>
        <v>0</v>
      </c>
    </row>
    <row r="20" spans="1:18" ht="13.8" x14ac:dyDescent="0.25">
      <c r="A20" s="17" t="s">
        <v>50</v>
      </c>
      <c r="B20" s="175" t="s">
        <v>109</v>
      </c>
      <c r="C20" s="176" t="s">
        <v>112</v>
      </c>
      <c r="D20" s="175" t="s">
        <v>87</v>
      </c>
      <c r="E20" s="175"/>
      <c r="F20" s="177">
        <v>20.46</v>
      </c>
      <c r="G20" s="178">
        <f>[1]Flächenklassifizierung!$C$6</f>
        <v>52</v>
      </c>
      <c r="H20" s="61">
        <f>Flächenklassifizierung!$K$8</f>
        <v>0</v>
      </c>
      <c r="I20" s="18">
        <f t="shared" si="0"/>
        <v>0</v>
      </c>
      <c r="J20" s="19">
        <f t="shared" si="1"/>
        <v>0</v>
      </c>
      <c r="K20" s="17">
        <f>Flächenklassifizierung!$D$8</f>
        <v>0</v>
      </c>
      <c r="L20" s="61">
        <f>Flächenklassifizierung!$L$8</f>
        <v>0</v>
      </c>
      <c r="M20" s="20">
        <f t="shared" si="2"/>
        <v>0</v>
      </c>
      <c r="N20" s="19">
        <f t="shared" si="3"/>
        <v>0</v>
      </c>
      <c r="O20" s="21">
        <f t="shared" si="4"/>
        <v>0</v>
      </c>
      <c r="Q20" s="70">
        <f t="shared" si="5"/>
        <v>1063.92</v>
      </c>
      <c r="R20" s="70">
        <f t="shared" si="6"/>
        <v>0</v>
      </c>
    </row>
    <row r="21" spans="1:18" ht="13.8" x14ac:dyDescent="0.25">
      <c r="A21" s="17" t="s">
        <v>50</v>
      </c>
      <c r="B21" s="175" t="s">
        <v>109</v>
      </c>
      <c r="C21" s="176" t="s">
        <v>113</v>
      </c>
      <c r="D21" s="175" t="s">
        <v>114</v>
      </c>
      <c r="E21" s="175"/>
      <c r="F21" s="177">
        <v>13.25</v>
      </c>
      <c r="G21" s="178">
        <f>[1]Flächenklassifizierung!$C$6</f>
        <v>52</v>
      </c>
      <c r="H21" s="61">
        <f>Flächenklassifizierung!$K$8</f>
        <v>0</v>
      </c>
      <c r="I21" s="18">
        <f t="shared" si="0"/>
        <v>0</v>
      </c>
      <c r="J21" s="19">
        <f t="shared" si="1"/>
        <v>0</v>
      </c>
      <c r="K21" s="17">
        <f>Flächenklassifizierung!$D$8</f>
        <v>0</v>
      </c>
      <c r="L21" s="61">
        <f>Flächenklassifizierung!$L$8</f>
        <v>0</v>
      </c>
      <c r="M21" s="20">
        <f t="shared" si="2"/>
        <v>0</v>
      </c>
      <c r="N21" s="19">
        <f t="shared" si="3"/>
        <v>0</v>
      </c>
      <c r="O21" s="21">
        <f t="shared" si="4"/>
        <v>0</v>
      </c>
      <c r="Q21" s="70">
        <f t="shared" si="5"/>
        <v>689</v>
      </c>
      <c r="R21" s="70">
        <f t="shared" si="6"/>
        <v>0</v>
      </c>
    </row>
    <row r="22" spans="1:18" ht="13.8" x14ac:dyDescent="0.25">
      <c r="A22" s="17" t="s">
        <v>50</v>
      </c>
      <c r="B22" s="175" t="s">
        <v>109</v>
      </c>
      <c r="C22" s="176" t="s">
        <v>115</v>
      </c>
      <c r="D22" s="175" t="s">
        <v>116</v>
      </c>
      <c r="E22" s="175"/>
      <c r="F22" s="177">
        <v>13.25</v>
      </c>
      <c r="G22" s="178">
        <v>250</v>
      </c>
      <c r="H22" s="61">
        <f>Flächenklassifizierung!$K$8</f>
        <v>0</v>
      </c>
      <c r="I22" s="18">
        <f t="shared" si="0"/>
        <v>0</v>
      </c>
      <c r="J22" s="19">
        <f t="shared" si="1"/>
        <v>0</v>
      </c>
      <c r="K22" s="17">
        <f>Flächenklassifizierung!$D$8</f>
        <v>0</v>
      </c>
      <c r="L22" s="61">
        <f>Flächenklassifizierung!$L$8</f>
        <v>0</v>
      </c>
      <c r="M22" s="20">
        <f t="shared" si="2"/>
        <v>0</v>
      </c>
      <c r="N22" s="19">
        <f t="shared" si="3"/>
        <v>0</v>
      </c>
      <c r="O22" s="21">
        <f t="shared" si="4"/>
        <v>0</v>
      </c>
      <c r="Q22" s="70">
        <f t="shared" si="5"/>
        <v>3312.5</v>
      </c>
      <c r="R22" s="70">
        <f t="shared" si="6"/>
        <v>0</v>
      </c>
    </row>
    <row r="23" spans="1:18" ht="13.8" x14ac:dyDescent="0.25">
      <c r="A23" s="17" t="s">
        <v>50</v>
      </c>
      <c r="B23" s="175" t="s">
        <v>109</v>
      </c>
      <c r="C23" s="176" t="s">
        <v>117</v>
      </c>
      <c r="D23" s="175" t="s">
        <v>87</v>
      </c>
      <c r="E23" s="175"/>
      <c r="F23" s="177">
        <v>9.83</v>
      </c>
      <c r="G23" s="178">
        <f>[1]Flächenklassifizierung!$C$6</f>
        <v>52</v>
      </c>
      <c r="H23" s="61">
        <f>Flächenklassifizierung!$K$8</f>
        <v>0</v>
      </c>
      <c r="I23" s="18">
        <f t="shared" si="0"/>
        <v>0</v>
      </c>
      <c r="J23" s="19">
        <f t="shared" si="1"/>
        <v>0</v>
      </c>
      <c r="K23" s="17">
        <f>Flächenklassifizierung!$D$8</f>
        <v>0</v>
      </c>
      <c r="L23" s="61">
        <f>Flächenklassifizierung!$L$8</f>
        <v>0</v>
      </c>
      <c r="M23" s="20">
        <f t="shared" si="2"/>
        <v>0</v>
      </c>
      <c r="N23" s="19">
        <f t="shared" si="3"/>
        <v>0</v>
      </c>
      <c r="O23" s="21">
        <f t="shared" si="4"/>
        <v>0</v>
      </c>
      <c r="Q23" s="70">
        <f t="shared" si="5"/>
        <v>511.16</v>
      </c>
      <c r="R23" s="70">
        <f t="shared" si="6"/>
        <v>0</v>
      </c>
    </row>
    <row r="24" spans="1:18" x14ac:dyDescent="0.25">
      <c r="I24" s="33"/>
    </row>
    <row r="25" spans="1:18" ht="13.8" x14ac:dyDescent="0.25">
      <c r="N25" s="24"/>
      <c r="O25" s="25"/>
    </row>
    <row r="26" spans="1:18" ht="13.8" thickBot="1" x14ac:dyDescent="0.3">
      <c r="F26" s="26" t="s">
        <v>29</v>
      </c>
      <c r="H26" s="26" t="s">
        <v>9</v>
      </c>
      <c r="J26" s="26" t="s">
        <v>10</v>
      </c>
    </row>
    <row r="27" spans="1:18" ht="13.8" thickBot="1" x14ac:dyDescent="0.3">
      <c r="F27" s="58">
        <f>SUM(F7:F23)</f>
        <v>273.74000000000007</v>
      </c>
      <c r="G27" s="3" t="s">
        <v>12</v>
      </c>
      <c r="H27" s="27">
        <f>IF(F27=0,0,(ROUND(SUM(O7:O23)/F27,2)))</f>
        <v>0</v>
      </c>
      <c r="I27" s="3" t="s">
        <v>14</v>
      </c>
      <c r="J27" s="27">
        <f>ROUND(F27*H27,2)</f>
        <v>0</v>
      </c>
      <c r="K27" s="3" t="s">
        <v>15</v>
      </c>
      <c r="Q27" s="72">
        <f>SUM(Q7:Q23)</f>
        <v>43217.000000000007</v>
      </c>
      <c r="R27" s="72">
        <f>SUM(R7:R23)</f>
        <v>0</v>
      </c>
    </row>
    <row r="28" spans="1:18" ht="13.8" thickBot="1" x14ac:dyDescent="0.3">
      <c r="Q28" s="157">
        <f>Q27+R27</f>
        <v>43217.000000000007</v>
      </c>
      <c r="R28" s="158"/>
    </row>
  </sheetData>
  <sheetProtection algorithmName="SHA-512" hashValue="elBimh1QeTKl2fceTNjHZ/Ik4QMVIBrT04l90eEjOb9vgLEhQSNrPAtuRHq0MR3Tt4A/0Ty4eJdZzeP5p0+s0A==" saltValue="CMS87kDYLy25IcVpCOTk/Q==" spinCount="100000" sheet="1" objects="1" scenarios="1"/>
  <mergeCells count="6">
    <mergeCell ref="A4:F5"/>
    <mergeCell ref="Q28:R2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N14" sqref="N14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9.77734375" style="3" customWidth="1"/>
    <col min="9" max="9" width="19.5546875" style="3" customWidth="1"/>
    <col min="10" max="10" width="22.21875" style="3" customWidth="1"/>
    <col min="11" max="11" width="8.6640625" style="3" customWidth="1"/>
    <col min="12" max="12" width="19.6640625" style="3" customWidth="1"/>
    <col min="13" max="13" width="17.44140625" style="3" customWidth="1"/>
    <col min="14" max="14" width="16.77734375" style="3" customWidth="1"/>
    <col min="15" max="15" width="20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ESD II Oldenburg - Stadt 
Wallstr. 14
26122 Oldenburg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37.799999999999997" customHeight="1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55</v>
      </c>
      <c r="R6" s="71" t="s">
        <v>56</v>
      </c>
    </row>
    <row r="7" spans="1:18" ht="13.8" x14ac:dyDescent="0.25">
      <c r="A7" s="17" t="s">
        <v>40</v>
      </c>
      <c r="B7" s="169" t="s">
        <v>85</v>
      </c>
      <c r="C7" s="169" t="s">
        <v>118</v>
      </c>
      <c r="D7" s="169" t="s">
        <v>119</v>
      </c>
      <c r="E7" s="169"/>
      <c r="F7" s="173">
        <v>4.3899999999999997</v>
      </c>
      <c r="G7" s="17">
        <f>Flächenklassifizierung!$C$9</f>
        <v>250</v>
      </c>
      <c r="H7" s="61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61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70">
        <f>F7*G7</f>
        <v>1097.5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5"/>
      <c r="F11" s="58">
        <f>SUM(F7:F7)</f>
        <v>4.3899999999999997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2">
        <f>SUM(Q7:Q7)</f>
        <v>1097.5</v>
      </c>
      <c r="R11" s="72">
        <f>SUM(R7:R7)</f>
        <v>0</v>
      </c>
    </row>
    <row r="12" spans="1:18" ht="13.8" thickBot="1" x14ac:dyDescent="0.3">
      <c r="E12" s="55"/>
      <c r="Q12" s="157">
        <f>Q11+R11</f>
        <v>1097.5</v>
      </c>
      <c r="R12" s="158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QdRKa1Rc5v02ASWVxirmfolkXdTWuQQM6L3VwcJg5mMjUnz6eAgjUvsW92icrvg3x724jze3Wz5jA8laKBcCHg==" saltValue="WudobG9ScnssyDBK74OXd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7"/>
  <sheetViews>
    <sheetView topLeftCell="D1" zoomScale="75" zoomScaleNormal="75" workbookViewId="0">
      <pane ySplit="6" topLeftCell="A7" activePane="bottomLeft" state="frozen"/>
      <selection activeCell="D37" sqref="D37"/>
      <selection pane="bottomLeft" activeCell="D17" sqref="D17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18.21875" style="41" bestFit="1" customWidth="1"/>
    <col min="6" max="6" width="13.44140625" style="3" customWidth="1"/>
    <col min="7" max="7" width="9" style="3" customWidth="1"/>
    <col min="8" max="8" width="17.21875" style="3" customWidth="1"/>
    <col min="9" max="9" width="21.77734375" style="3" customWidth="1"/>
    <col min="10" max="10" width="24.109375" style="3" customWidth="1"/>
    <col min="11" max="11" width="8.6640625" style="3" customWidth="1"/>
    <col min="12" max="12" width="16.6640625" style="3" customWidth="1"/>
    <col min="13" max="13" width="19.6640625" style="3" customWidth="1"/>
    <col min="14" max="14" width="20.88671875" style="3" customWidth="1"/>
    <col min="15" max="15" width="24.109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ESD II Oldenburg - Stadt 
Wallstr. 14
26122 Oldenburg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38.4" customHeight="1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55</v>
      </c>
      <c r="R6" s="71" t="s">
        <v>56</v>
      </c>
    </row>
    <row r="7" spans="1:18" ht="13.8" x14ac:dyDescent="0.25">
      <c r="A7" s="17" t="s">
        <v>0</v>
      </c>
      <c r="B7" s="169" t="s">
        <v>85</v>
      </c>
      <c r="C7" s="168" t="s">
        <v>120</v>
      </c>
      <c r="D7" s="179" t="s">
        <v>121</v>
      </c>
      <c r="E7" s="169" t="s">
        <v>98</v>
      </c>
      <c r="F7" s="171">
        <v>5.21</v>
      </c>
      <c r="G7" s="178">
        <f>[1]Flächenklassifizierung!$C$8</f>
        <v>302</v>
      </c>
      <c r="H7" s="61">
        <f>Flächenklassifizierung!$K$10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Flächenklassifizierung!$D$10</f>
        <v>0</v>
      </c>
      <c r="L7" s="61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70">
        <f>F7*G7</f>
        <v>1573.42</v>
      </c>
      <c r="R7" s="70">
        <f>F7*K7</f>
        <v>0</v>
      </c>
    </row>
    <row r="8" spans="1:18" ht="13.8" x14ac:dyDescent="0.25">
      <c r="A8" s="17" t="s">
        <v>0</v>
      </c>
      <c r="B8" s="169" t="s">
        <v>85</v>
      </c>
      <c r="C8" s="168" t="s">
        <v>122</v>
      </c>
      <c r="D8" s="169" t="s">
        <v>123</v>
      </c>
      <c r="E8" s="169" t="s">
        <v>98</v>
      </c>
      <c r="F8" s="171">
        <v>3.8</v>
      </c>
      <c r="G8" s="178">
        <f>[1]Flächenklassifizierung!$C$8</f>
        <v>302</v>
      </c>
      <c r="H8" s="61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1">
        <f>Flächenklassifizierung!$L$10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70">
        <f t="shared" ref="Q8:Q11" si="5">F8*G8</f>
        <v>1147.5999999999999</v>
      </c>
      <c r="R8" s="70">
        <f t="shared" ref="R8:R11" si="6">F8*K8</f>
        <v>0</v>
      </c>
    </row>
    <row r="9" spans="1:18" ht="13.8" x14ac:dyDescent="0.25">
      <c r="A9" s="17" t="s">
        <v>0</v>
      </c>
      <c r="B9" s="169" t="s">
        <v>85</v>
      </c>
      <c r="C9" s="168" t="s">
        <v>124</v>
      </c>
      <c r="D9" s="169" t="s">
        <v>125</v>
      </c>
      <c r="E9" s="169" t="s">
        <v>98</v>
      </c>
      <c r="F9" s="171">
        <v>3.81</v>
      </c>
      <c r="G9" s="178">
        <f>[1]Flächenklassifizierung!$C$8</f>
        <v>302</v>
      </c>
      <c r="H9" s="61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61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0">
        <f t="shared" si="5"/>
        <v>1150.6200000000001</v>
      </c>
      <c r="R9" s="70">
        <f t="shared" si="6"/>
        <v>0</v>
      </c>
    </row>
    <row r="10" spans="1:18" ht="13.8" x14ac:dyDescent="0.25">
      <c r="A10" s="17" t="s">
        <v>0</v>
      </c>
      <c r="B10" s="169" t="s">
        <v>85</v>
      </c>
      <c r="C10" s="168" t="s">
        <v>86</v>
      </c>
      <c r="D10" s="169" t="s">
        <v>126</v>
      </c>
      <c r="E10" s="169" t="s">
        <v>98</v>
      </c>
      <c r="F10" s="173">
        <v>3.45</v>
      </c>
      <c r="G10" s="178">
        <f>[1]Flächenklassifizierung!$C$8</f>
        <v>302</v>
      </c>
      <c r="H10" s="61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61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0">
        <f t="shared" si="5"/>
        <v>1041.9000000000001</v>
      </c>
      <c r="R10" s="70">
        <f t="shared" si="6"/>
        <v>0</v>
      </c>
    </row>
    <row r="11" spans="1:18" ht="13.8" x14ac:dyDescent="0.25">
      <c r="A11" s="17" t="s">
        <v>0</v>
      </c>
      <c r="B11" s="169" t="s">
        <v>109</v>
      </c>
      <c r="C11" s="168"/>
      <c r="D11" s="169" t="s">
        <v>127</v>
      </c>
      <c r="E11" s="168"/>
      <c r="F11" s="171">
        <v>7.83</v>
      </c>
      <c r="G11" s="174">
        <v>250</v>
      </c>
      <c r="H11" s="61">
        <f>Flächenklassifizierung!$K$10</f>
        <v>0</v>
      </c>
      <c r="I11" s="18">
        <f t="shared" si="0"/>
        <v>0</v>
      </c>
      <c r="J11" s="19">
        <f t="shared" si="1"/>
        <v>0</v>
      </c>
      <c r="K11" s="17">
        <f>Flächenklassifizierung!$D$10</f>
        <v>0</v>
      </c>
      <c r="L11" s="61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0">
        <f t="shared" si="5"/>
        <v>1957.5</v>
      </c>
      <c r="R11" s="70">
        <f t="shared" si="6"/>
        <v>0</v>
      </c>
    </row>
    <row r="12" spans="1:18" x14ac:dyDescent="0.25">
      <c r="E12" s="55"/>
    </row>
    <row r="13" spans="1:18" ht="13.8" x14ac:dyDescent="0.25">
      <c r="E13" s="55"/>
      <c r="N13" s="24"/>
      <c r="O13" s="25"/>
    </row>
    <row r="14" spans="1:18" ht="13.8" thickBot="1" x14ac:dyDescent="0.3">
      <c r="E14" s="55"/>
      <c r="F14" s="26" t="s">
        <v>29</v>
      </c>
      <c r="H14" s="26" t="s">
        <v>9</v>
      </c>
      <c r="J14" s="26" t="s">
        <v>10</v>
      </c>
    </row>
    <row r="15" spans="1:18" ht="13.8" thickBot="1" x14ac:dyDescent="0.3">
      <c r="E15" s="55"/>
      <c r="F15" s="58">
        <f>SUM(F7:F11)</f>
        <v>24.1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72">
        <f>SUM(Q7:Q11)</f>
        <v>6871.0400000000009</v>
      </c>
      <c r="R15" s="72">
        <f>SUM(R7:R11)</f>
        <v>0</v>
      </c>
    </row>
    <row r="16" spans="1:18" ht="13.8" thickBot="1" x14ac:dyDescent="0.3">
      <c r="E16" s="55"/>
      <c r="Q16" s="157">
        <f>Q15+R15</f>
        <v>6871.0400000000009</v>
      </c>
      <c r="R16" s="158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</sheetData>
  <sheetProtection algorithmName="SHA-512" hashValue="h0yNTS9zAbZsCTyhE4a+cThrUcp0hGZhpizOMky6NeifBrb1f8eXtMuZY5H5VDsMkaNAD+gV6p/IBwaAqzM73A==" saltValue="mWvn6WOrkx4qHb7nZOeQGg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D18" sqref="D18"/>
    </sheetView>
  </sheetViews>
  <sheetFormatPr baseColWidth="10" defaultColWidth="11.44140625" defaultRowHeight="13.2" x14ac:dyDescent="0.25"/>
  <cols>
    <col min="1" max="1" width="7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109375" style="3" customWidth="1"/>
    <col min="9" max="9" width="19.5546875" style="3" customWidth="1"/>
    <col min="10" max="10" width="19.77734375" style="3" customWidth="1"/>
    <col min="11" max="11" width="14.88671875" style="3" customWidth="1"/>
    <col min="12" max="12" width="15.6640625" style="3" customWidth="1"/>
    <col min="13" max="13" width="19.109375" style="3" customWidth="1"/>
    <col min="14" max="14" width="21.21875" style="3" customWidth="1"/>
    <col min="15" max="15" width="22.2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ESD II Oldenburg - Stadt 
Wallstr. 14
26122 Oldenburg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37.200000000000003" customHeight="1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55</v>
      </c>
      <c r="R6" s="71" t="s">
        <v>56</v>
      </c>
    </row>
    <row r="7" spans="1:18" ht="13.8" x14ac:dyDescent="0.25">
      <c r="A7" s="17" t="s">
        <v>52</v>
      </c>
      <c r="B7" s="1" t="s">
        <v>85</v>
      </c>
      <c r="C7" s="1" t="s">
        <v>128</v>
      </c>
      <c r="D7" s="1" t="s">
        <v>129</v>
      </c>
      <c r="E7" s="1"/>
      <c r="F7" s="54">
        <v>3.52</v>
      </c>
      <c r="G7" s="17">
        <v>12</v>
      </c>
      <c r="H7" s="61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61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42.24</v>
      </c>
      <c r="R7" s="70">
        <f>F7*K7</f>
        <v>0</v>
      </c>
    </row>
    <row r="8" spans="1:18" ht="13.8" x14ac:dyDescent="0.25">
      <c r="A8" s="17" t="s">
        <v>52</v>
      </c>
      <c r="B8" s="1" t="s">
        <v>109</v>
      </c>
      <c r="C8" s="1"/>
      <c r="D8" s="1" t="s">
        <v>130</v>
      </c>
      <c r="E8" s="1"/>
      <c r="F8" s="54">
        <v>3.52</v>
      </c>
      <c r="G8" s="17">
        <v>52</v>
      </c>
      <c r="H8" s="61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1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183.04</v>
      </c>
      <c r="R8" s="70">
        <f t="shared" ref="R8" si="6">F8*K8</f>
        <v>0</v>
      </c>
    </row>
    <row r="9" spans="1:18" x14ac:dyDescent="0.25">
      <c r="E9" s="5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5"/>
      <c r="F12" s="58">
        <f>SUM(F7:F8)</f>
        <v>7.04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2">
        <f>SUM(Q7:Q8)</f>
        <v>225.28</v>
      </c>
      <c r="R12" s="72">
        <f>SUM(R7:R8)</f>
        <v>0</v>
      </c>
    </row>
    <row r="13" spans="1:18" ht="13.8" thickBot="1" x14ac:dyDescent="0.3">
      <c r="E13" s="55"/>
      <c r="Q13" s="157">
        <f>Q12+R12</f>
        <v>225.28</v>
      </c>
      <c r="R13" s="158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</sheetData>
  <sheetProtection algorithmName="SHA-512" hashValue="gqOvsNBHAnncpZK7kl1YpUF8rJwuSo5cRIkjVVtUah78LNAwF9zW36ciIFKcV+KkB+gd1i+3jUGPvBG+dYltZA==" saltValue="gP7Y0E0c4GhDZ2MlnmEV1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zoomScale="75" zoomScaleNormal="75" workbookViewId="0">
      <pane ySplit="6" topLeftCell="A7" activePane="bottomLeft" state="frozen"/>
      <selection activeCell="D37" sqref="D37"/>
      <selection pane="bottomLeft" activeCell="K1" sqref="K1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29.109375" style="3" bestFit="1" customWidth="1"/>
    <col min="5" max="5" width="18.21875" style="3" bestFit="1" customWidth="1"/>
    <col min="6" max="6" width="13.44140625" style="3" customWidth="1"/>
    <col min="7" max="7" width="9" style="3" customWidth="1"/>
    <col min="8" max="8" width="19.5546875" style="3" customWidth="1"/>
    <col min="9" max="9" width="22.33203125" style="3" customWidth="1"/>
    <col min="10" max="10" width="22.77734375" style="3" customWidth="1"/>
    <col min="11" max="11" width="8.6640625" style="3" customWidth="1"/>
    <col min="12" max="12" width="18" style="3" customWidth="1"/>
    <col min="13" max="13" width="17.88671875" style="3" customWidth="1"/>
    <col min="14" max="14" width="17.109375" style="3" customWidth="1"/>
    <col min="15" max="15" width="21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Flächenklassifizierung!J12</f>
        <v>0</v>
      </c>
    </row>
    <row r="3" spans="1:18" ht="17.25" customHeight="1" thickBot="1" x14ac:dyDescent="0.3"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ESD II Oldenburg - Stadt 
Wallstr. 14
26122 Oldenburg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39.6" customHeight="1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55</v>
      </c>
      <c r="R6" s="71" t="s">
        <v>56</v>
      </c>
    </row>
    <row r="7" spans="1:18" ht="13.8" x14ac:dyDescent="0.25">
      <c r="A7" s="17" t="s">
        <v>54</v>
      </c>
      <c r="B7" s="175" t="s">
        <v>85</v>
      </c>
      <c r="C7" s="176"/>
      <c r="D7" s="175" t="s">
        <v>131</v>
      </c>
      <c r="E7" s="175" t="s">
        <v>98</v>
      </c>
      <c r="F7" s="177">
        <v>71.489999999999995</v>
      </c>
      <c r="G7" s="178">
        <v>302</v>
      </c>
      <c r="H7" s="61">
        <f>Flächenklassifizierung!$K$12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Flächenklassifizierung!$D$12</f>
        <v>0</v>
      </c>
      <c r="L7" s="61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70">
        <f>F7*G7</f>
        <v>21589.98</v>
      </c>
      <c r="R7" s="70">
        <f>F7*K7</f>
        <v>0</v>
      </c>
    </row>
    <row r="8" spans="1:18" ht="13.8" x14ac:dyDescent="0.25">
      <c r="A8" s="17" t="s">
        <v>54</v>
      </c>
      <c r="B8" s="175" t="s">
        <v>132</v>
      </c>
      <c r="C8" s="176" t="s">
        <v>99</v>
      </c>
      <c r="D8" s="175" t="s">
        <v>133</v>
      </c>
      <c r="E8" s="175" t="s">
        <v>98</v>
      </c>
      <c r="F8" s="177">
        <v>17.21</v>
      </c>
      <c r="G8" s="178">
        <v>302</v>
      </c>
      <c r="H8" s="61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61">
        <f>Flächenklassifizierung!$L$12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70">
        <f t="shared" ref="Q8:Q11" si="5">F8*G8</f>
        <v>5197.42</v>
      </c>
      <c r="R8" s="70">
        <f t="shared" ref="R8:R11" si="6">F8*K8</f>
        <v>0</v>
      </c>
    </row>
    <row r="9" spans="1:18" ht="13.8" x14ac:dyDescent="0.25">
      <c r="A9" s="17" t="s">
        <v>54</v>
      </c>
      <c r="B9" s="175" t="s">
        <v>109</v>
      </c>
      <c r="C9" s="176" t="s">
        <v>134</v>
      </c>
      <c r="D9" s="175" t="s">
        <v>135</v>
      </c>
      <c r="E9" s="175"/>
      <c r="F9" s="177">
        <v>12.11</v>
      </c>
      <c r="G9" s="178">
        <f>[1]Flächenklassifizierung!$C$10</f>
        <v>52</v>
      </c>
      <c r="H9" s="61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61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0">
        <f t="shared" si="5"/>
        <v>629.72</v>
      </c>
      <c r="R9" s="70">
        <f t="shared" si="6"/>
        <v>0</v>
      </c>
    </row>
    <row r="10" spans="1:18" ht="13.8" x14ac:dyDescent="0.25">
      <c r="A10" s="17" t="s">
        <v>54</v>
      </c>
      <c r="B10" s="175" t="s">
        <v>109</v>
      </c>
      <c r="C10" s="176" t="s">
        <v>136</v>
      </c>
      <c r="D10" s="175" t="s">
        <v>137</v>
      </c>
      <c r="E10" s="175"/>
      <c r="F10" s="177">
        <v>12.11</v>
      </c>
      <c r="G10" s="178">
        <f>[1]Flächenklassifizierung!$C$10</f>
        <v>52</v>
      </c>
      <c r="H10" s="61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0</v>
      </c>
      <c r="L10" s="61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0">
        <f t="shared" si="5"/>
        <v>629.72</v>
      </c>
      <c r="R10" s="70">
        <f t="shared" si="6"/>
        <v>0</v>
      </c>
    </row>
    <row r="11" spans="1:18" ht="13.8" x14ac:dyDescent="0.25">
      <c r="A11" s="17" t="s">
        <v>54</v>
      </c>
      <c r="B11" s="175" t="s">
        <v>109</v>
      </c>
      <c r="C11" s="176"/>
      <c r="D11" s="175" t="s">
        <v>138</v>
      </c>
      <c r="E11" s="175"/>
      <c r="F11" s="177">
        <v>19.11</v>
      </c>
      <c r="G11" s="178">
        <f>[1]Flächenklassifizierung!$C$10</f>
        <v>52</v>
      </c>
      <c r="H11" s="61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0</v>
      </c>
      <c r="L11" s="61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0">
        <f t="shared" si="5"/>
        <v>993.72</v>
      </c>
      <c r="R11" s="70">
        <f t="shared" si="6"/>
        <v>0</v>
      </c>
    </row>
    <row r="13" spans="1:18" ht="13.8" x14ac:dyDescent="0.25">
      <c r="N13" s="24"/>
      <c r="O13" s="25"/>
    </row>
    <row r="14" spans="1:18" ht="13.8" thickBot="1" x14ac:dyDescent="0.3">
      <c r="F14" s="26" t="s">
        <v>29</v>
      </c>
      <c r="H14" s="26" t="s">
        <v>9</v>
      </c>
      <c r="J14" s="26" t="s">
        <v>10</v>
      </c>
    </row>
    <row r="15" spans="1:18" ht="13.8" thickBot="1" x14ac:dyDescent="0.3">
      <c r="F15" s="58">
        <f>SUM(F7:F11)</f>
        <v>132.02999999999997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72">
        <f>SUM(Q7:Q11)</f>
        <v>29040.560000000005</v>
      </c>
      <c r="R15" s="72">
        <f>SUM(R7:R11)</f>
        <v>0</v>
      </c>
    </row>
    <row r="16" spans="1:18" ht="13.8" thickBot="1" x14ac:dyDescent="0.3">
      <c r="Q16" s="157">
        <f>Q15+R15</f>
        <v>29040.560000000005</v>
      </c>
      <c r="R16" s="158"/>
    </row>
  </sheetData>
  <sheetProtection algorithmName="SHA-512" hashValue="43oBb8SNTwQ0MwnmJuxvGYkSjhA+Cbu4ZkEWToF3BGDQof4PE5mhNX8VUKNieQ7HfkiY2kYgTkLgKBdqFqPAWQ==" saltValue="jsfvz0SV8no8vYFF66creA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2"/>
  <sheetViews>
    <sheetView zoomScale="75" zoomScaleNormal="75" workbookViewId="0">
      <pane ySplit="6" topLeftCell="A7" activePane="bottomLeft" state="frozen"/>
      <selection activeCell="D37" sqref="D37"/>
      <selection pane="bottomLeft" activeCell="D21" sqref="D21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20.109375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21.33203125" style="3" customWidth="1"/>
    <col min="9" max="9" width="20.109375" style="3" customWidth="1"/>
    <col min="10" max="10" width="22.33203125" style="3" customWidth="1"/>
    <col min="11" max="11" width="8.6640625" style="3" customWidth="1"/>
    <col min="12" max="12" width="19.109375" style="3" customWidth="1"/>
    <col min="13" max="13" width="23.21875" style="3" customWidth="1"/>
    <col min="14" max="14" width="21.109375" style="3" customWidth="1"/>
    <col min="15" max="15" width="23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Flächenklassifizierung!J13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ESD II Oldenburg - Stadt 
Wallstr. 14
26122 Oldenburg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43.2" customHeight="1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55</v>
      </c>
      <c r="R6" s="71" t="s">
        <v>56</v>
      </c>
    </row>
    <row r="7" spans="1:18" ht="13.8" x14ac:dyDescent="0.25">
      <c r="A7" s="17" t="s">
        <v>1</v>
      </c>
      <c r="B7" s="169" t="s">
        <v>109</v>
      </c>
      <c r="C7" s="172" t="s">
        <v>139</v>
      </c>
      <c r="D7" s="179" t="s">
        <v>140</v>
      </c>
      <c r="E7" s="169"/>
      <c r="F7" s="173">
        <v>29.97</v>
      </c>
      <c r="G7" s="17">
        <f>Flächenklassifizierung!$C$13</f>
        <v>52</v>
      </c>
      <c r="H7" s="61">
        <f>Flächenklassifizierung!$K$13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Flächenklassifizierung!$D$13</f>
        <v>0</v>
      </c>
      <c r="L7" s="61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1558.44</v>
      </c>
      <c r="R7" s="70">
        <f>F7*K7</f>
        <v>0</v>
      </c>
    </row>
    <row r="8" spans="1:18" ht="13.8" x14ac:dyDescent="0.25">
      <c r="A8" s="17" t="s">
        <v>1</v>
      </c>
      <c r="B8" s="169" t="s">
        <v>109</v>
      </c>
      <c r="C8" s="172" t="s">
        <v>141</v>
      </c>
      <c r="D8" s="179" t="s">
        <v>142</v>
      </c>
      <c r="E8" s="169"/>
      <c r="F8" s="173">
        <v>86.84</v>
      </c>
      <c r="G8" s="17">
        <f>Flächenklassifizierung!$C$13</f>
        <v>52</v>
      </c>
      <c r="H8" s="61">
        <f>Flächenklassifizierung!$K$13</f>
        <v>0</v>
      </c>
      <c r="I8" s="18">
        <f t="shared" si="0"/>
        <v>0</v>
      </c>
      <c r="J8" s="19">
        <f t="shared" si="1"/>
        <v>0</v>
      </c>
      <c r="K8" s="17">
        <f>Flächenklassifizierung!$D$13</f>
        <v>0</v>
      </c>
      <c r="L8" s="61">
        <f>Flächenklassifizierung!$L$13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4515.68</v>
      </c>
      <c r="R8" s="70">
        <f t="shared" ref="R8" si="6">F8*K8</f>
        <v>0</v>
      </c>
    </row>
    <row r="9" spans="1:18" ht="13.8" x14ac:dyDescent="0.25">
      <c r="E9" s="55"/>
      <c r="N9" s="24"/>
      <c r="O9" s="2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5"/>
      <c r="F12" s="58">
        <f>SUM(F7:F8)</f>
        <v>116.81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2">
        <f>SUM(Q7:Q8)</f>
        <v>6074.1200000000008</v>
      </c>
      <c r="R12" s="72">
        <f>SUM(R7:R8)</f>
        <v>0</v>
      </c>
    </row>
    <row r="13" spans="1:18" ht="13.8" thickBot="1" x14ac:dyDescent="0.3">
      <c r="E13" s="55"/>
      <c r="Q13" s="157">
        <f>Q12+R12</f>
        <v>6074.1200000000008</v>
      </c>
      <c r="R13" s="158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  <row r="201" spans="5:5" x14ac:dyDescent="0.25">
      <c r="E201" s="55"/>
    </row>
    <row r="202" spans="5:5" x14ac:dyDescent="0.25">
      <c r="E202" s="55"/>
    </row>
  </sheetData>
  <sheetProtection algorithmName="SHA-512" hashValue="vxEwsT9ZmHQrRNgm5mY2iOcEIiyczZyUTifO0Lkprl3WDvZ9UxVlHemtJ8Kok7dsjjZZR40X9CCURIJPbbrJDg==" saltValue="gIMBLMux2SLAZLaeybTgd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27"/>
  <sheetViews>
    <sheetView zoomScale="75" zoomScaleNormal="75" workbookViewId="0">
      <pane ySplit="6" topLeftCell="A7" activePane="bottomLeft" state="frozen"/>
      <selection activeCell="D37" sqref="D37"/>
      <selection pane="bottomLeft" activeCell="D33" sqref="D33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8.33203125" style="3" customWidth="1"/>
    <col min="9" max="9" width="21.44140625" style="3" customWidth="1"/>
    <col min="10" max="10" width="20.5546875" style="3" customWidth="1"/>
    <col min="11" max="11" width="8.6640625" style="3" customWidth="1"/>
    <col min="12" max="13" width="20.5546875" style="3" customWidth="1"/>
    <col min="14" max="14" width="19.77734375" style="3" customWidth="1"/>
    <col min="15" max="15" width="24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Flächenklassifizierung!J15</f>
        <v>0</v>
      </c>
    </row>
    <row r="3" spans="1:18" ht="17.25" customHeight="1" thickBot="1" x14ac:dyDescent="0.3">
      <c r="E3" s="3"/>
      <c r="G3" s="159" t="s">
        <v>24</v>
      </c>
      <c r="H3" s="160"/>
      <c r="I3" s="160"/>
      <c r="J3" s="160"/>
      <c r="K3" s="160"/>
      <c r="L3" s="160"/>
      <c r="M3" s="160"/>
      <c r="N3" s="160"/>
      <c r="O3" s="6"/>
    </row>
    <row r="4" spans="1:18" ht="18" customHeight="1" thickBot="1" x14ac:dyDescent="0.3">
      <c r="A4" s="151" t="str">
        <f>Flächenklassifizierung!B2</f>
        <v>ESD II Oldenburg - Stadt 
Wallstr. 14
26122 Oldenburg</v>
      </c>
      <c r="B4" s="152"/>
      <c r="C4" s="152"/>
      <c r="D4" s="152"/>
      <c r="E4" s="152"/>
      <c r="F4" s="153"/>
      <c r="G4" s="159" t="s">
        <v>7</v>
      </c>
      <c r="H4" s="160"/>
      <c r="I4" s="160"/>
      <c r="J4" s="160"/>
      <c r="K4" s="160"/>
      <c r="L4" s="160"/>
      <c r="M4" s="160"/>
      <c r="N4" s="161"/>
      <c r="O4" s="6"/>
    </row>
    <row r="5" spans="1:18" ht="32.4" customHeight="1" thickBot="1" x14ac:dyDescent="0.3">
      <c r="A5" s="154"/>
      <c r="B5" s="155"/>
      <c r="C5" s="155"/>
      <c r="D5" s="155"/>
      <c r="E5" s="155"/>
      <c r="F5" s="156"/>
      <c r="G5" s="159" t="s">
        <v>2</v>
      </c>
      <c r="H5" s="160"/>
      <c r="I5" s="160"/>
      <c r="J5" s="161"/>
      <c r="K5" s="159" t="s">
        <v>3</v>
      </c>
      <c r="L5" s="160"/>
      <c r="M5" s="160"/>
      <c r="N5" s="16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65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55</v>
      </c>
      <c r="R6" s="71" t="s">
        <v>56</v>
      </c>
    </row>
    <row r="7" spans="1:18" ht="13.8" x14ac:dyDescent="0.25">
      <c r="A7" s="17" t="s">
        <v>39</v>
      </c>
      <c r="B7" s="169" t="s">
        <v>143</v>
      </c>
      <c r="C7" s="168"/>
      <c r="D7" s="169" t="s">
        <v>144</v>
      </c>
      <c r="E7" s="168"/>
      <c r="F7" s="171">
        <v>20</v>
      </c>
      <c r="G7" s="17">
        <f>Flächenklassifizierung!$C$15</f>
        <v>12</v>
      </c>
      <c r="H7" s="61">
        <f>Flächenklassifizierung!$K$15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Flächenklassifizierung!$D$15</f>
        <v>0</v>
      </c>
      <c r="L7" s="61">
        <f>Flächenklassifizierung!$L$15</f>
        <v>0</v>
      </c>
      <c r="M7" s="20">
        <f>IF(L7=0,0,(F7/L7*K7))</f>
        <v>0</v>
      </c>
      <c r="N7" s="19">
        <f t="shared" ref="N7:N8" si="2">(M7*$F$2)</f>
        <v>0</v>
      </c>
      <c r="O7" s="21">
        <f t="shared" ref="O7:O8" si="3">ROUND(J7+N7,2)</f>
        <v>0</v>
      </c>
      <c r="P7" s="23"/>
      <c r="Q7" s="70">
        <f>F7*G7</f>
        <v>240</v>
      </c>
      <c r="R7" s="70">
        <f>F7*K7</f>
        <v>0</v>
      </c>
    </row>
    <row r="8" spans="1:18" ht="13.8" x14ac:dyDescent="0.25">
      <c r="A8" s="17" t="s">
        <v>39</v>
      </c>
      <c r="B8" s="169" t="s">
        <v>143</v>
      </c>
      <c r="C8" s="168"/>
      <c r="D8" s="169" t="s">
        <v>145</v>
      </c>
      <c r="E8" s="168"/>
      <c r="F8" s="171">
        <v>50</v>
      </c>
      <c r="G8" s="17">
        <f>Flächenklassifizierung!$C$15</f>
        <v>12</v>
      </c>
      <c r="H8" s="61">
        <f>Flächenklassifizierung!$K$15</f>
        <v>0</v>
      </c>
      <c r="I8" s="18">
        <f t="shared" si="0"/>
        <v>0</v>
      </c>
      <c r="J8" s="19">
        <f t="shared" si="1"/>
        <v>0</v>
      </c>
      <c r="K8" s="17">
        <f>Flächenklassifizierung!$D$15</f>
        <v>0</v>
      </c>
      <c r="L8" s="61">
        <f>Flächenklassifizierung!$L$15</f>
        <v>0</v>
      </c>
      <c r="M8" s="20">
        <f t="shared" ref="M8" si="4">IF(L8=0,0,(F8/L8*K8))</f>
        <v>0</v>
      </c>
      <c r="N8" s="19">
        <f t="shared" si="2"/>
        <v>0</v>
      </c>
      <c r="O8" s="21">
        <f t="shared" si="3"/>
        <v>0</v>
      </c>
      <c r="P8" s="23"/>
      <c r="Q8" s="70">
        <f t="shared" ref="Q8" si="5">F8*G8</f>
        <v>600</v>
      </c>
      <c r="R8" s="70">
        <f t="shared" ref="R8" si="6">F8*K8</f>
        <v>0</v>
      </c>
    </row>
    <row r="9" spans="1:18" x14ac:dyDescent="0.25">
      <c r="E9" s="5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5"/>
      <c r="F12" s="58">
        <f>SUM(F7:F8)</f>
        <v>70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2">
        <f>SUM(Q7:Q8)</f>
        <v>840</v>
      </c>
      <c r="R12" s="72">
        <f>SUM(R7:R8)</f>
        <v>0</v>
      </c>
    </row>
    <row r="13" spans="1:18" ht="13.8" thickBot="1" x14ac:dyDescent="0.3">
      <c r="E13" s="55"/>
      <c r="Q13" s="157">
        <f>Q12+R12</f>
        <v>840</v>
      </c>
      <c r="R13" s="158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</sheetData>
  <sheetProtection algorithmName="SHA-512" hashValue="AejLfaKattUkt96AFfIdcJIXL7CX8A3ZkKn+kZovX5hpJN9k66MxF8TtAzxB4BRXBOs7Cm3GswFtz/UIdjNntg==" saltValue="1b70QcTKagwVKP8c46FyZA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15</vt:i4>
      </vt:variant>
    </vt:vector>
  </HeadingPairs>
  <TitlesOfParts>
    <vt:vector size="23" baseType="lpstr">
      <vt:lpstr>Flächenklassifizierung</vt:lpstr>
      <vt:lpstr>V1</vt:lpstr>
      <vt:lpstr>V3</vt:lpstr>
      <vt:lpstr>V4</vt:lpstr>
      <vt:lpstr>V5</vt:lpstr>
      <vt:lpstr>V6</vt:lpstr>
      <vt:lpstr>V8</vt:lpstr>
      <vt:lpstr>S2</vt:lpstr>
      <vt:lpstr>'S2'!Druckbereich</vt:lpstr>
      <vt:lpstr>'V1'!Druckbereich</vt:lpstr>
      <vt:lpstr>'V3'!Druckbereich</vt:lpstr>
      <vt:lpstr>'V4'!Druckbereich</vt:lpstr>
      <vt:lpstr>'V5'!Druckbereich</vt:lpstr>
      <vt:lpstr>'V6'!Druckbereich</vt:lpstr>
      <vt:lpstr>'V8'!Druckbereich</vt:lpstr>
      <vt:lpstr>Flächenklassifizierung!Drucktitel</vt:lpstr>
      <vt:lpstr>'S2'!Drucktitel</vt:lpstr>
      <vt:lpstr>'V1'!Drucktitel</vt:lpstr>
      <vt:lpstr>'V3'!Drucktitel</vt:lpstr>
      <vt:lpstr>'V4'!Drucktitel</vt:lpstr>
      <vt:lpstr>'V5'!Drucktitel</vt:lpstr>
      <vt:lpstr>'V6'!Drucktitel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2026-03-19T10:04:30Z</dcterms:modified>
</cp:coreProperties>
</file>